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3 pr. asignavimai" sheetId="3" r:id="rId1"/>
    <sheet name="003 pr.vert.krit.suvestinė" sheetId="4" r:id="rId2"/>
  </sheets>
  <definedNames>
    <definedName name="_xlnm.Print_Area" localSheetId="0">'003 pr. asignavimai'!$A$1:$R$63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4" l="1"/>
  <c r="B32" i="4" l="1"/>
  <c r="C32" i="4"/>
  <c r="D32" i="4"/>
  <c r="E32" i="4"/>
  <c r="F32" i="4"/>
  <c r="B33" i="4"/>
  <c r="C33" i="4"/>
  <c r="D33" i="4"/>
  <c r="E33" i="4"/>
  <c r="F33" i="4"/>
  <c r="A33" i="4"/>
  <c r="A32" i="4"/>
  <c r="B31" i="4"/>
  <c r="B30" i="4"/>
  <c r="C30" i="4"/>
  <c r="D30" i="4"/>
  <c r="E30" i="4"/>
  <c r="F30" i="4"/>
  <c r="A30" i="4"/>
  <c r="B29" i="4"/>
  <c r="B28" i="4"/>
  <c r="C28" i="4"/>
  <c r="D28" i="4"/>
  <c r="E28" i="4"/>
  <c r="F28" i="4"/>
  <c r="B27" i="4"/>
  <c r="B25" i="4"/>
  <c r="C25" i="4"/>
  <c r="D25" i="4"/>
  <c r="E25" i="4"/>
  <c r="F25" i="4"/>
  <c r="B26" i="4"/>
  <c r="C26" i="4"/>
  <c r="D26" i="4"/>
  <c r="E26" i="4"/>
  <c r="F26" i="4"/>
  <c r="A26" i="4"/>
  <c r="A25" i="4"/>
  <c r="B24" i="4"/>
  <c r="B22" i="4"/>
  <c r="C22" i="4"/>
  <c r="D22" i="4"/>
  <c r="E22" i="4"/>
  <c r="F22" i="4"/>
  <c r="B23" i="4"/>
  <c r="C23" i="4"/>
  <c r="D23" i="4"/>
  <c r="E23" i="4"/>
  <c r="F23" i="4"/>
  <c r="A23" i="4"/>
  <c r="A22" i="4"/>
  <c r="B21" i="4"/>
  <c r="B18" i="4"/>
  <c r="C18" i="4"/>
  <c r="D18" i="4"/>
  <c r="B19" i="4"/>
  <c r="C19" i="4"/>
  <c r="D19" i="4"/>
  <c r="B20" i="4"/>
  <c r="C20" i="4"/>
  <c r="D20" i="4"/>
  <c r="A19" i="4"/>
  <c r="A20" i="4"/>
  <c r="A18" i="4"/>
  <c r="B17" i="4"/>
  <c r="B14" i="4"/>
  <c r="C14" i="4"/>
  <c r="D14" i="4"/>
  <c r="E14" i="4"/>
  <c r="F14" i="4"/>
  <c r="B15" i="4"/>
  <c r="C15" i="4"/>
  <c r="D15" i="4"/>
  <c r="E15" i="4"/>
  <c r="F15" i="4"/>
  <c r="B16" i="4"/>
  <c r="C16" i="4"/>
  <c r="D16" i="4"/>
  <c r="E16" i="4"/>
  <c r="F16" i="4"/>
  <c r="A15" i="4"/>
  <c r="A16" i="4"/>
  <c r="A14" i="4"/>
  <c r="B13" i="4"/>
  <c r="J38" i="3"/>
  <c r="K38" i="3" s="1"/>
  <c r="G39" i="3" l="1"/>
  <c r="I26" i="3"/>
  <c r="J26" i="3"/>
  <c r="K26" i="3"/>
  <c r="Q18" i="3" l="1"/>
  <c r="Q19" i="3"/>
  <c r="Q17" i="3"/>
  <c r="R17" i="3" l="1"/>
  <c r="F18" i="4" s="1"/>
  <c r="E18" i="4"/>
  <c r="R19" i="3"/>
  <c r="F20" i="4" s="1"/>
  <c r="E20" i="4"/>
  <c r="R18" i="3"/>
  <c r="F19" i="4" s="1"/>
  <c r="E19" i="4"/>
  <c r="K30" i="3"/>
  <c r="K59" i="3" s="1"/>
  <c r="J30" i="3"/>
  <c r="J59" i="3" s="1"/>
  <c r="I30" i="3"/>
  <c r="H30" i="3"/>
  <c r="G30" i="3"/>
  <c r="I59" i="3" l="1"/>
  <c r="H59" i="3"/>
  <c r="S30" i="3"/>
  <c r="G59" i="3"/>
  <c r="H22" i="3"/>
  <c r="I22" i="3"/>
  <c r="J22" i="3"/>
  <c r="K22" i="3"/>
  <c r="K33" i="3" l="1"/>
  <c r="K50" i="3" s="1"/>
  <c r="J33" i="3"/>
  <c r="J50" i="3" s="1"/>
  <c r="I33" i="3"/>
  <c r="H33" i="3"/>
  <c r="G33" i="3"/>
  <c r="G50" i="3" s="1"/>
  <c r="G22" i="3"/>
  <c r="S22" i="3" s="1"/>
  <c r="I50" i="3" l="1"/>
  <c r="S33" i="3"/>
  <c r="H50" i="3"/>
  <c r="H39" i="3" l="1"/>
  <c r="I39" i="3"/>
  <c r="J39" i="3"/>
  <c r="J60" i="3" s="1"/>
  <c r="K39" i="3"/>
  <c r="K60" i="3" s="1"/>
  <c r="H26" i="3"/>
  <c r="I34" i="3"/>
  <c r="J34" i="3"/>
  <c r="K34" i="3"/>
  <c r="G40" i="3"/>
  <c r="G26" i="3"/>
  <c r="S26" i="3" l="1"/>
  <c r="T30" i="3"/>
  <c r="I60" i="3"/>
  <c r="S39" i="3"/>
  <c r="H34" i="3"/>
  <c r="H60" i="3"/>
  <c r="G60" i="3"/>
  <c r="G34" i="3"/>
  <c r="G41" i="3" s="1"/>
  <c r="J48" i="3"/>
  <c r="J57" i="3" s="1"/>
  <c r="K48" i="3"/>
  <c r="K57" i="3" s="1"/>
  <c r="I48" i="3"/>
  <c r="I57" i="3" s="1"/>
  <c r="H48" i="3"/>
  <c r="H57" i="3" s="1"/>
  <c r="G48" i="3"/>
  <c r="G57" i="3" s="1"/>
  <c r="K40" i="3"/>
  <c r="K41" i="3" s="1"/>
  <c r="K42" i="3" s="1"/>
  <c r="K63" i="3" s="1"/>
  <c r="I40" i="3"/>
  <c r="I41" i="3" s="1"/>
  <c r="I42" i="3" s="1"/>
  <c r="I63" i="3" s="1"/>
  <c r="J40" i="3"/>
  <c r="H40" i="3"/>
  <c r="I62" i="3" l="1"/>
  <c r="K62" i="3"/>
  <c r="J41" i="3"/>
  <c r="J42" i="3" s="1"/>
  <c r="J63" i="3" s="1"/>
  <c r="H41" i="3"/>
  <c r="G42" i="3"/>
  <c r="G63" i="3" s="1"/>
  <c r="G62" i="3" l="1"/>
  <c r="J62" i="3"/>
  <c r="H42" i="3"/>
  <c r="H63" i="3" s="1"/>
  <c r="H62" i="3" l="1"/>
</calcChain>
</file>

<file path=xl/sharedStrings.xml><?xml version="1.0" encoding="utf-8"?>
<sst xmlns="http://schemas.openxmlformats.org/spreadsheetml/2006/main" count="255" uniqueCount="118">
  <si>
    <t>01</t>
  </si>
  <si>
    <t>pavadinimas</t>
  </si>
  <si>
    <t>Iš viso uždaviniui</t>
  </si>
  <si>
    <t>Iš viso programai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</si>
  <si>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</si>
  <si>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</si>
  <si>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</si>
  <si>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</si>
  <si>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</si>
  <si>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</si>
  <si>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</si>
  <si>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 xml:space="preserve">Plungės rajono savivaldybės 2023–2025 metų </t>
  </si>
  <si>
    <t>strateginio veiklos plano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</si>
  <si>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</si>
  <si>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</si>
  <si>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</si>
  <si>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</si>
  <si>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</si>
  <si>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</si>
  <si>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</si>
  <si>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</si>
  <si>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</si>
  <si>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(RP)</t>
  </si>
  <si>
    <t>SB (VB)</t>
  </si>
  <si>
    <t>SB (SP)</t>
  </si>
  <si>
    <t xml:space="preserve">Savivaldybės aplinkos apsaugos rėmimo specialiosios programos lėšos </t>
  </si>
  <si>
    <t>SB (AA)</t>
  </si>
  <si>
    <t>Paskolos lėšos</t>
  </si>
  <si>
    <t>P</t>
  </si>
  <si>
    <t>Europos Sąjungos paramos lėšos</t>
  </si>
  <si>
    <t>ES</t>
  </si>
  <si>
    <t>ES (RP)</t>
  </si>
  <si>
    <t>Kitos lėšos</t>
  </si>
  <si>
    <t>KT</t>
  </si>
  <si>
    <t>x</t>
  </si>
  <si>
    <t xml:space="preserve">Valstybės biudžeto dotacijos lėšos </t>
  </si>
  <si>
    <t>TP</t>
  </si>
  <si>
    <t>Iš viso priemonei:</t>
  </si>
  <si>
    <t>Savivaldybės biudžeto lėšos (prisidėjimas prie regioninių projektų)</t>
  </si>
  <si>
    <t>Europos Sąjungos paramos lėšos (regioniniai projektai)</t>
  </si>
  <si>
    <t>Tikrinimas</t>
  </si>
  <si>
    <t>Asignavimų skirtumas (2022 m.- 2023 m.)</t>
  </si>
  <si>
    <t>1.3 priedas</t>
  </si>
  <si>
    <t>Sudaryti sąlygas subalansuotai rajono teritorijų plėtrai</t>
  </si>
  <si>
    <t>R-003-01-01-01</t>
  </si>
  <si>
    <t>R-003-01-01-02</t>
  </si>
  <si>
    <t>R-003-01-01-03</t>
  </si>
  <si>
    <t>Patikrintų kartografijos planų portale TOPD skaičiaus pokytis (palyginti su praėjusiais m.)</t>
  </si>
  <si>
    <t>Atliktų kadastrinių matavimų ir sudarytų panaudos sutarčių skaičiaus pokytis (palyginti su praėjusiais m.)</t>
  </si>
  <si>
    <t>Parengtų techninių projektų ir atliktų ekspertizių  skaičiaus pokytis (palyginti su praėjusiais m.)</t>
  </si>
  <si>
    <t>V-003-01-01-01-01 (SB/VB)</t>
  </si>
  <si>
    <t xml:space="preserve">Atliktų kadastrinių matavimų ir sudarytų panaudos sutarčių  skaičius </t>
  </si>
  <si>
    <t>V-003-01-01-01-02 (SB/VB)</t>
  </si>
  <si>
    <t>Parengtų žemės sklypų formavimo projektų skaičius</t>
  </si>
  <si>
    <t>V-003-01-01-01-03 (SB/VB)</t>
  </si>
  <si>
    <t>Atliktų topografinių nuotraukų skaičius</t>
  </si>
  <si>
    <t>Žemėtvarkos proceso (darbų) organizavimas</t>
  </si>
  <si>
    <t>03</t>
  </si>
  <si>
    <t>Savivaldybės priskirtiems geodezijos ir kartografijos darbams (savivaldybės erdvinių duomenų rinkiniams tvarkyti) organizuoti ir  vykdyti</t>
  </si>
  <si>
    <t>* P - pažangos uždavinys, T - tęstinės veiklos uždavinys, RP - regiono pažangos priemonė (projektas), PP - pažangos priemonė (projektas), TP - tęstinės veiklos priemonė, NF - nefinansinė priemonė,</t>
  </si>
  <si>
    <t>TI - tęstinė veiklos priemonė, pagal kurią planuojami tęstiniai investiciniai projektai (pereinamojo laikotarpio)</t>
  </si>
  <si>
    <t xml:space="preserve">Pajamos už prekes ir paslaugas </t>
  </si>
  <si>
    <t>Kultūros vertybių apsaugos organizavimas</t>
  </si>
  <si>
    <t>Sutvarkytų  kultūros paveldo ir kultūrinę vertę turinčių objektų skaičiaus pokytis (lyginant su praėjusiais m.)</t>
  </si>
  <si>
    <t>R-003-01-02-01</t>
  </si>
  <si>
    <t xml:space="preserve"> Kultūros paveldo objektų, kuriuose atlikti remonto ar tvarkybos darbai, skaičius</t>
  </si>
  <si>
    <t>Sutvarkytų kultūrinę vertę turinčių objektų skaičius</t>
  </si>
  <si>
    <t>003-01-01-01 Programos priemonė (tęstinė)</t>
  </si>
  <si>
    <t>003-01-01-02 Programos priemonė (tęstinė)</t>
  </si>
  <si>
    <t>003-01-02-01 Programos priemonė (tęstinė)</t>
  </si>
  <si>
    <t>Užtikrinti kultūros paveldo apskaitą, tvarkymą, saugojimą, sklaidą, priežiūrą ir įveiklinimą</t>
  </si>
  <si>
    <t>Užtikrinti nuoseklų Plungės rajono savivaldybės teritorijos vystymąsi ir kultūros paveldo apsaugą</t>
  </si>
  <si>
    <t>V-003-01-02-01-01</t>
  </si>
  <si>
    <t>V-003-01-02-01-02</t>
  </si>
  <si>
    <t>04</t>
  </si>
  <si>
    <t>V-003-01-01-04-01 (VB)</t>
  </si>
  <si>
    <t>PP</t>
  </si>
  <si>
    <t>V-003-01-01-02-01</t>
  </si>
  <si>
    <t>V-003-01-01-02-02</t>
  </si>
  <si>
    <t>P-003-01-01-03-01</t>
  </si>
  <si>
    <t>P-003-01-01-03-02</t>
  </si>
  <si>
    <t>003-01-01-03 Programos priemonė (pažangos)</t>
  </si>
  <si>
    <t xml:space="preserve">Parengtų techninių projektų skaičius </t>
  </si>
  <si>
    <t xml:space="preserve">Architektūros ir teritorijų planavimo proceso organizavimas </t>
  </si>
  <si>
    <t xml:space="preserve">Patikrintų kartografijos planų portale TOPD skaičius </t>
  </si>
  <si>
    <t>1.2.5; 1.6.3; 1.10.1; 1.10.2; 3.3.2; 4.1.3</t>
  </si>
  <si>
    <t>003-01-01 Programos uždavinys (pažangos)</t>
  </si>
  <si>
    <t>Naujų teritorijų planavimo dokumentų  skaičius</t>
  </si>
  <si>
    <t>Savivaldybės infrastruktūros objektų pagerinimo ir plėtros projektinės dokumentacijos rengimas</t>
  </si>
  <si>
    <t>Pakoreguotų, pakeistų teritorijų planavimo dokumentų skaičius</t>
  </si>
  <si>
    <t xml:space="preserve">Parengtų Savivaldybės infrastruktūros pagerinimo/ plėtros techninių projektų skaičius </t>
  </si>
  <si>
    <t>TE - tęstinė veiklos priemonė, skirta 2014-2020 m. nacionalinei pažangos programai / ES fondų investicijų veiksmų programai įgyvendinti</t>
  </si>
  <si>
    <t>4.3.7</t>
  </si>
  <si>
    <t>T</t>
  </si>
  <si>
    <t>Programos uždavinio kodas ir pavadinimas</t>
  </si>
  <si>
    <t>Uždavinio/ priemonės požymis *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</si>
  <si>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</si>
  <si>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</si>
  <si>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</si>
  <si>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</si>
  <si>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</si>
  <si>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</si>
  <si>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 xml:space="preserve">Ikimokykliniame ir priešmokykliniame ugdyme dalyvaujančių 3-5 metų amžiaus vaikų dalis (%); Grupių dalis, kuriose vaikų skaičius neviršija Sveikatos apsaugos ministro įsakymu nustatytų higienos normų (%); Įrengti ir rekonstruoti šaligatviai bei dviračių takai (km.); Parengta socialinės ir inžinerinės infrastruktūros projektinė dokumentacija (vnt.); Parengta socialinės ir inžinerinės infrastruktūros projektinė dokumentacija (vnt.); Įvykdytų kraštovaizdžio tvarkymo projektų skaičius (vnt.); Renovuotų ir naujai įrengtų sporto infrastruktūros objektų skaičius (vnt.) </t>
  </si>
  <si>
    <t xml:space="preserve">Sutvarkytų ir įveiklintų kultūros paveldo ir kultūrinę vertę turinčių objektų skaičius (vnt.) </t>
  </si>
  <si>
    <t>2022-ųjų m. asignavimai ir kitos lėšos (2022-12-31 datai)</t>
  </si>
  <si>
    <r>
      <t xml:space="preserve">2023-2025 METŲ </t>
    </r>
    <r>
      <rPr>
        <b/>
        <u/>
        <sz val="12"/>
        <color rgb="FF000000"/>
        <rFont val="Times New Roman"/>
        <family val="1"/>
        <charset val="186"/>
      </rPr>
      <t>003 TERITORIJŲ PLANAVIMO PROGRAMOS</t>
    </r>
    <r>
      <rPr>
        <b/>
        <sz val="12"/>
        <color indexed="8"/>
        <rFont val="Times New Roman"/>
        <family val="1"/>
        <charset val="186"/>
      </rPr>
      <t xml:space="preserve">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</si>
  <si>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t>004-01-02 Programos uždavinys (tęstinis)</t>
  </si>
  <si>
    <r>
      <t xml:space="preserve"> </t>
    </r>
    <r>
      <rPr>
        <b/>
        <u/>
        <sz val="12"/>
        <color rgb="FF000000"/>
        <rFont val="Times New Roman"/>
        <family val="1"/>
        <charset val="186"/>
      </rPr>
      <t>003 TERITORIJŲ PLANAVIMO PROGRAMOS</t>
    </r>
    <r>
      <rPr>
        <b/>
        <sz val="12"/>
        <color indexed="8"/>
        <rFont val="Times New Roman"/>
        <family val="1"/>
        <charset val="186"/>
      </rPr>
      <t xml:space="preserve">  UŽDAVINIAI, PRIEMONĖS, STEBĖSENOS RODIKLIAI IR JŲ REIKŠMĖS</t>
    </r>
  </si>
  <si>
    <t>003-01-01-04 Programos priemonė (tęstinė)</t>
  </si>
  <si>
    <t>PATVIRTINTAS</t>
  </si>
  <si>
    <t>Plungės rajono savivaldybės</t>
  </si>
  <si>
    <t xml:space="preserve">tarybos 2023 m. sausio 26 d. </t>
  </si>
  <si>
    <t xml:space="preserve">sprendimu Nr.T1 - </t>
  </si>
  <si>
    <t>Planuojami  2024-ųjų m. asignavimai ir kitos lėšos</t>
  </si>
  <si>
    <t>Planuojami  2025-ųjų m. asignavimai ir kitos lėšos</t>
  </si>
  <si>
    <t xml:space="preserve">                                                                        Plungės rajono savivaldybės 2023–2025 metų </t>
  </si>
  <si>
    <t xml:space="preserve">                                   strateginio veiklos plano</t>
  </si>
  <si>
    <t xml:space="preserve">          2.3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</si>
</sst>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#0.000"/>
    <numFmt numFmtId="165" formatCode="[$-10409]#0.00"/>
    <numFmt numFmtId="166" formatCode="0.000"/>
    <numFmt numFmtId="167" formatCode="0.0%"/>
  </numFmts>
  <fonts count="28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3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4" fillId="0" borderId="0" xfId="0" applyFont="1" applyAlignment="1" applyProtection="1">
      <alignment horizontal="left" vertical="center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4" xfId="0" applyFont="1" applyBorder="1"/>
    <xf numFmtId="0" fontId="1" fillId="0" borderId="0" xfId="0" applyFont="1" applyAlignment="1">
      <alignment horizontal="center"/>
    </xf>
    <xf numFmtId="0" fontId="9" fillId="3" borderId="2" xfId="0" applyFont="1" applyFill="1" applyBorder="1" applyAlignment="1" applyProtection="1">
      <alignment horizontal="center" vertical="center" wrapText="1" readingOrder="1"/>
      <protection locked="0"/>
    </xf>
    <xf numFmtId="0" fontId="9" fillId="3" borderId="2" xfId="0" applyFont="1" applyFill="1" applyBorder="1" applyAlignment="1" applyProtection="1">
      <alignment horizontal="left" vertical="center" wrapText="1" readingOrder="1"/>
      <protection locked="0"/>
    </xf>
    <xf numFmtId="166" fontId="1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3" xfId="0" applyFont="1" applyFill="1" applyBorder="1" applyAlignment="1" applyProtection="1">
      <alignment vertical="center" wrapText="1" readingOrder="1"/>
      <protection locked="0"/>
    </xf>
    <xf numFmtId="0" fontId="4" fillId="7" borderId="4" xfId="0" applyFont="1" applyFill="1" applyBorder="1" applyAlignment="1" applyProtection="1">
      <alignment vertical="center" wrapText="1" readingOrder="1"/>
      <protection locked="0"/>
    </xf>
    <xf numFmtId="166" fontId="12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164" fontId="4" fillId="0" borderId="4" xfId="0" applyNumberFormat="1" applyFont="1" applyBorder="1" applyAlignment="1" applyProtection="1">
      <alignment horizontal="center" vertical="center" wrapText="1" readingOrder="1"/>
      <protection locked="0"/>
    </xf>
    <xf numFmtId="166" fontId="1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2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1" fillId="3" borderId="4" xfId="0" applyFont="1" applyFill="1" applyBorder="1" applyAlignment="1" applyProtection="1">
      <alignment horizontal="center" vertical="top" wrapText="1" readingOrder="1"/>
      <protection locked="0"/>
    </xf>
    <xf numFmtId="0" fontId="9" fillId="3" borderId="6" xfId="0" applyFont="1" applyFill="1" applyBorder="1" applyAlignment="1" applyProtection="1">
      <alignment horizontal="center" vertical="center" wrapText="1" readingOrder="1"/>
      <protection locked="0"/>
    </xf>
    <xf numFmtId="0" fontId="9" fillId="3" borderId="6" xfId="0" applyFont="1" applyFill="1" applyBorder="1" applyAlignment="1" applyProtection="1">
      <alignment horizontal="left" vertical="center" wrapText="1" readingOrder="1"/>
      <protection locked="0"/>
    </xf>
    <xf numFmtId="0" fontId="17" fillId="0" borderId="0" xfId="0" applyFont="1" applyAlignment="1">
      <alignment vertical="center"/>
    </xf>
    <xf numFmtId="0" fontId="5" fillId="7" borderId="4" xfId="0" applyFont="1" applyFill="1" applyBorder="1" applyAlignment="1" applyProtection="1">
      <alignment horizontal="center" vertical="top" wrapText="1" readingOrder="1"/>
      <protection locked="0"/>
    </xf>
    <xf numFmtId="1" fontId="1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>
      <alignment horizontal="center" vertical="center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6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wrapText="1"/>
    </xf>
    <xf numFmtId="0" fontId="1" fillId="3" borderId="4" xfId="0" applyFont="1" applyFill="1" applyBorder="1"/>
    <xf numFmtId="0" fontId="1" fillId="0" borderId="4" xfId="0" applyFont="1" applyBorder="1" applyAlignment="1">
      <alignment wrapText="1"/>
    </xf>
    <xf numFmtId="0" fontId="4" fillId="0" borderId="4" xfId="0" applyFont="1" applyBorder="1" applyAlignment="1" applyProtection="1">
      <alignment horizontal="left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6" fillId="5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6" fillId="9" borderId="4" xfId="0" applyFont="1" applyFill="1" applyBorder="1" applyAlignment="1">
      <alignment wrapText="1"/>
    </xf>
    <xf numFmtId="0" fontId="1" fillId="0" borderId="4" xfId="0" applyFont="1" applyBorder="1" applyAlignment="1" applyProtection="1">
      <alignment horizontal="left" vertical="center" wrapText="1" readingOrder="1"/>
      <protection locked="0"/>
    </xf>
    <xf numFmtId="0" fontId="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horizontal="center" vertical="center" wrapText="1" readingOrder="1"/>
      <protection locked="0"/>
    </xf>
    <xf numFmtId="0" fontId="1" fillId="9" borderId="4" xfId="0" applyFont="1" applyFill="1" applyBorder="1" applyAlignment="1">
      <alignment wrapText="1"/>
    </xf>
    <xf numFmtId="0" fontId="1" fillId="9" borderId="4" xfId="0" applyFont="1" applyFill="1" applyBorder="1"/>
    <xf numFmtId="165" fontId="4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5" fillId="0" borderId="12" xfId="0" applyNumberFormat="1" applyFont="1" applyBorder="1" applyAlignment="1" applyProtection="1">
      <alignment horizontal="center" vertical="center" wrapText="1" readingOrder="1"/>
      <protection locked="0"/>
    </xf>
    <xf numFmtId="164" fontId="12" fillId="6" borderId="21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9" xfId="0" applyFont="1" applyBorder="1" applyAlignment="1" applyProtection="1">
      <alignment vertical="top" wrapText="1" readingOrder="1"/>
      <protection locked="0"/>
    </xf>
    <xf numFmtId="0" fontId="8" fillId="0" borderId="2" xfId="0" applyFont="1" applyBorder="1" applyAlignment="1" applyProtection="1">
      <alignment horizontal="center" vertical="center" wrapText="1" readingOrder="1"/>
      <protection locked="0"/>
    </xf>
    <xf numFmtId="0" fontId="8" fillId="0" borderId="2" xfId="0" applyFont="1" applyBorder="1" applyAlignment="1" applyProtection="1">
      <alignment horizontal="left" vertical="center" wrapText="1" readingOrder="1"/>
      <protection locked="0"/>
    </xf>
    <xf numFmtId="0" fontId="20" fillId="0" borderId="4" xfId="0" applyFont="1" applyBorder="1" applyAlignment="1" applyProtection="1">
      <alignment horizontal="center" vertical="top" wrapText="1" readingOrder="1"/>
      <protection locked="0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center"/>
    </xf>
    <xf numFmtId="0" fontId="21" fillId="0" borderId="0" xfId="0" applyFont="1"/>
    <xf numFmtId="0" fontId="22" fillId="0" borderId="0" xfId="0" applyFont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wrapText="1" readingOrder="1"/>
      <protection locked="0"/>
    </xf>
    <xf numFmtId="0" fontId="4" fillId="6" borderId="4" xfId="0" applyFont="1" applyFill="1" applyBorder="1" applyAlignment="1" applyProtection="1">
      <alignment horizontal="center" vertical="center" wrapText="1" readingOrder="1"/>
      <protection locked="0"/>
    </xf>
    <xf numFmtId="0" fontId="23" fillId="6" borderId="4" xfId="0" applyFont="1" applyFill="1" applyBorder="1" applyAlignment="1" applyProtection="1">
      <alignment horizontal="center" vertical="center" wrapText="1" readingOrder="1"/>
      <protection locked="0"/>
    </xf>
    <xf numFmtId="49" fontId="4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9" fontId="21" fillId="9" borderId="4" xfId="2" applyFont="1" applyFill="1" applyBorder="1"/>
    <xf numFmtId="0" fontId="4" fillId="3" borderId="4" xfId="0" applyFont="1" applyFill="1" applyBorder="1" applyAlignment="1" applyProtection="1">
      <alignment horizontal="center" vertical="center" wrapText="1" readingOrder="1"/>
      <protection locked="0"/>
    </xf>
    <xf numFmtId="1" fontId="6" fillId="0" borderId="4" xfId="0" applyNumberFormat="1" applyFont="1" applyBorder="1" applyAlignment="1" applyProtection="1">
      <alignment horizontal="center" vertical="center" wrapText="1" readingOrder="1"/>
      <protection locked="0"/>
    </xf>
    <xf numFmtId="9" fontId="21" fillId="9" borderId="4" xfId="2" applyFont="1" applyFill="1" applyBorder="1" applyAlignment="1" applyProtection="1">
      <alignment horizontal="center" vertical="center" wrapText="1" readingOrder="1"/>
      <protection locked="0"/>
    </xf>
    <xf numFmtId="9" fontId="22" fillId="10" borderId="4" xfId="2" applyFont="1" applyFill="1" applyBorder="1" applyAlignment="1" applyProtection="1">
      <alignment horizontal="center" vertical="center" wrapText="1" readingOrder="1"/>
      <protection locked="0"/>
    </xf>
    <xf numFmtId="49" fontId="12" fillId="0" borderId="4" xfId="0" applyNumberFormat="1" applyFont="1" applyBorder="1" applyAlignment="1" applyProtection="1">
      <alignment horizontal="center" vertical="center" wrapText="1" readingOrder="1"/>
      <protection locked="0"/>
    </xf>
    <xf numFmtId="166" fontId="6" fillId="0" borderId="4" xfId="0" applyNumberFormat="1" applyFont="1" applyBorder="1" applyAlignment="1" applyProtection="1">
      <alignment horizontal="center" vertical="center" wrapText="1" readingOrder="1"/>
      <protection locked="0"/>
    </xf>
    <xf numFmtId="9" fontId="22" fillId="0" borderId="4" xfId="2" applyFont="1" applyBorder="1" applyAlignment="1" applyProtection="1">
      <alignment horizontal="center" vertical="center" wrapText="1" readingOrder="1"/>
      <protection locked="0"/>
    </xf>
    <xf numFmtId="166" fontId="6" fillId="2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1" fillId="5" borderId="4" xfId="0" applyNumberFormat="1" applyFont="1" applyFill="1" applyBorder="1" applyAlignment="1">
      <alignment horizontal="center"/>
    </xf>
    <xf numFmtId="166" fontId="6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166" fontId="12" fillId="6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6" fillId="7" borderId="4" xfId="0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horizontal="center" wrapText="1" readingOrder="1"/>
      <protection locked="0"/>
    </xf>
    <xf numFmtId="0" fontId="3" fillId="7" borderId="9" xfId="0" applyFont="1" applyFill="1" applyBorder="1" applyAlignment="1" applyProtection="1">
      <alignment horizontal="center" wrapText="1" readingOrder="1"/>
      <protection locked="0"/>
    </xf>
    <xf numFmtId="0" fontId="10" fillId="7" borderId="4" xfId="0" applyFont="1" applyFill="1" applyBorder="1" applyAlignment="1" applyProtection="1">
      <alignment horizontal="center" vertical="top" wrapText="1" readingOrder="1"/>
      <protection locked="0"/>
    </xf>
    <xf numFmtId="0" fontId="9" fillId="7" borderId="4" xfId="0" applyFont="1" applyFill="1" applyBorder="1" applyAlignment="1" applyProtection="1">
      <alignment horizont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top" wrapText="1" readingOrder="1"/>
      <protection locked="0"/>
    </xf>
    <xf numFmtId="0" fontId="9" fillId="7" borderId="9" xfId="0" applyFont="1" applyFill="1" applyBorder="1" applyAlignment="1" applyProtection="1">
      <alignment horizontal="center" vertical="top" wrapText="1" readingOrder="1"/>
      <protection locked="0"/>
    </xf>
    <xf numFmtId="0" fontId="9" fillId="3" borderId="26" xfId="0" applyFont="1" applyFill="1" applyBorder="1" applyAlignment="1" applyProtection="1">
      <alignment horizontal="center" vertical="center" wrapText="1" readingOrder="1"/>
      <protection locked="0"/>
    </xf>
    <xf numFmtId="0" fontId="8" fillId="0" borderId="26" xfId="0" applyFont="1" applyBorder="1" applyAlignment="1" applyProtection="1">
      <alignment horizontal="center" vertical="center" wrapText="1" readingOrder="1"/>
      <protection locked="0"/>
    </xf>
    <xf numFmtId="0" fontId="9" fillId="3" borderId="5" xfId="0" applyFont="1" applyFill="1" applyBorder="1" applyAlignment="1" applyProtection="1">
      <alignment horizontal="center" vertical="center" wrapText="1" readingOrder="1"/>
      <protection locked="0"/>
    </xf>
    <xf numFmtId="167" fontId="1" fillId="10" borderId="0" xfId="2" applyNumberFormat="1" applyFont="1" applyFill="1" applyAlignment="1">
      <alignment horizontal="center" vertical="center"/>
    </xf>
    <xf numFmtId="0" fontId="25" fillId="0" borderId="0" xfId="0" applyFont="1" applyAlignment="1" applyProtection="1">
      <alignment horizontal="center" vertical="center" wrapText="1" readingOrder="1"/>
      <protection locked="0"/>
    </xf>
    <xf numFmtId="9" fontId="22" fillId="6" borderId="4" xfId="2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wrapText="1" readingOrder="1"/>
      <protection locked="0"/>
    </xf>
    <xf numFmtId="0" fontId="4" fillId="2" borderId="7" xfId="0" applyFont="1" applyFill="1" applyBorder="1" applyAlignment="1" applyProtection="1">
      <alignment horizontal="center" vertical="center" wrapText="1" readingOrder="1"/>
      <protection locked="0"/>
    </xf>
    <xf numFmtId="0" fontId="4" fillId="2" borderId="8" xfId="0" applyFont="1" applyFill="1" applyBorder="1" applyAlignment="1" applyProtection="1">
      <alignment horizontal="center" vertical="center" wrapText="1" readingOrder="1"/>
      <protection locked="0"/>
    </xf>
    <xf numFmtId="0" fontId="4" fillId="2" borderId="12" xfId="0" applyFont="1" applyFill="1" applyBorder="1" applyAlignment="1" applyProtection="1">
      <alignment horizontal="center" vertical="center" wrapText="1" readingOrder="1"/>
      <protection locked="0"/>
    </xf>
    <xf numFmtId="0" fontId="1" fillId="3" borderId="19" xfId="0" applyFont="1" applyFill="1" applyBorder="1" applyAlignment="1" applyProtection="1">
      <alignment horizontal="center" vertical="center" wrapText="1" readingOrder="1"/>
      <protection locked="0"/>
    </xf>
    <xf numFmtId="0" fontId="1" fillId="3" borderId="20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horizontal="center" vertical="center" wrapText="1" readingOrder="1"/>
      <protection locked="0"/>
    </xf>
    <xf numFmtId="0" fontId="1" fillId="3" borderId="13" xfId="0" applyFont="1" applyFill="1" applyBorder="1" applyAlignment="1" applyProtection="1">
      <alignment horizontal="center" vertical="center" wrapText="1" readingOrder="1"/>
      <protection locked="0"/>
    </xf>
    <xf numFmtId="0" fontId="1" fillId="3" borderId="0" xfId="0" applyFont="1" applyFill="1" applyAlignment="1" applyProtection="1">
      <alignment horizontal="center" vertical="center" wrapText="1" readingOrder="1"/>
      <protection locked="0"/>
    </xf>
    <xf numFmtId="0" fontId="1" fillId="3" borderId="11" xfId="0" applyFont="1" applyFill="1" applyBorder="1" applyAlignment="1" applyProtection="1">
      <alignment horizontal="center" vertical="center" wrapText="1" readingOrder="1"/>
      <protection locked="0"/>
    </xf>
    <xf numFmtId="0" fontId="1" fillId="3" borderId="16" xfId="0" applyFont="1" applyFill="1" applyBorder="1" applyAlignment="1" applyProtection="1">
      <alignment horizontal="center" vertical="center" wrapText="1" readingOrder="1"/>
      <protection locked="0"/>
    </xf>
    <xf numFmtId="0" fontId="1" fillId="3" borderId="17" xfId="0" applyFont="1" applyFill="1" applyBorder="1" applyAlignment="1" applyProtection="1">
      <alignment horizontal="center" vertical="center" wrapText="1" readingOrder="1"/>
      <protection locked="0"/>
    </xf>
    <xf numFmtId="0" fontId="1" fillId="3" borderId="15" xfId="0" applyFont="1" applyFill="1" applyBorder="1" applyAlignment="1" applyProtection="1">
      <alignment horizontal="center" vertical="center" wrapText="1" readingOrder="1"/>
      <protection locked="0"/>
    </xf>
    <xf numFmtId="49" fontId="4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49" fontId="12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4" xfId="0" applyFont="1" applyBorder="1" applyAlignment="1" applyProtection="1">
      <alignment horizontal="left" vertical="center" wrapText="1" readingOrder="1"/>
      <protection locked="0"/>
    </xf>
    <xf numFmtId="0" fontId="19" fillId="0" borderId="4" xfId="0" applyFont="1" applyBorder="1" applyAlignment="1" applyProtection="1">
      <alignment horizontal="left" vertical="center" wrapText="1" readingOrder="1"/>
      <protection locked="0"/>
    </xf>
    <xf numFmtId="1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4" borderId="4" xfId="0" applyFont="1" applyFill="1" applyBorder="1" applyAlignment="1" applyProtection="1">
      <alignment horizontal="left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left"/>
    </xf>
    <xf numFmtId="0" fontId="12" fillId="6" borderId="4" xfId="0" applyFont="1" applyFill="1" applyBorder="1" applyAlignment="1" applyProtection="1">
      <alignment horizontal="right" vertical="center" wrapText="1" readingOrder="1"/>
      <protection locked="0"/>
    </xf>
    <xf numFmtId="0" fontId="12" fillId="5" borderId="4" xfId="0" applyFont="1" applyFill="1" applyBorder="1" applyAlignment="1" applyProtection="1">
      <alignment horizontal="right" vertical="center" wrapText="1" readingOrder="1"/>
      <protection locked="0"/>
    </xf>
    <xf numFmtId="49" fontId="4" fillId="2" borderId="4" xfId="0" applyNumberFormat="1" applyFont="1" applyFill="1" applyBorder="1" applyAlignment="1" applyProtection="1">
      <alignment horizontal="center" vertical="center" wrapText="1" readingOrder="1"/>
      <protection locked="0"/>
    </xf>
    <xf numFmtId="1" fontId="6" fillId="0" borderId="4" xfId="0" applyNumberFormat="1" applyFont="1" applyBorder="1" applyAlignment="1" applyProtection="1">
      <alignment horizontal="center" vertical="center" wrapText="1" readingOrder="1"/>
      <protection locked="0"/>
    </xf>
    <xf numFmtId="49" fontId="4" fillId="4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4" xfId="0" applyFont="1" applyFill="1" applyBorder="1" applyAlignment="1" applyProtection="1">
      <alignment horizontal="center" vertical="center" wrapText="1" readingOrder="1"/>
      <protection locked="0"/>
    </xf>
    <xf numFmtId="0" fontId="12" fillId="2" borderId="4" xfId="0" applyFont="1" applyFill="1" applyBorder="1" applyAlignment="1" applyProtection="1">
      <alignment horizontal="right" vertical="center" wrapText="1" readingOrder="1"/>
      <protection locked="0"/>
    </xf>
    <xf numFmtId="1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horizontal="center" vertical="center" wrapText="1" readingOrder="1"/>
      <protection locked="0"/>
    </xf>
    <xf numFmtId="0" fontId="5" fillId="6" borderId="24" xfId="0" applyFont="1" applyFill="1" applyBorder="1" applyAlignment="1" applyProtection="1">
      <alignment horizontal="right" vertical="center" wrapText="1" readingOrder="1"/>
      <protection locked="0"/>
    </xf>
    <xf numFmtId="0" fontId="5" fillId="6" borderId="21" xfId="0" applyFont="1" applyFill="1" applyBorder="1" applyAlignment="1" applyProtection="1">
      <alignment horizontal="right" vertical="center" wrapText="1" readingOrder="1"/>
      <protection locked="0"/>
    </xf>
    <xf numFmtId="0" fontId="4" fillId="7" borderId="4" xfId="0" applyFont="1" applyFill="1" applyBorder="1" applyAlignment="1" applyProtection="1">
      <alignment horizontal="left" vertical="center" wrapText="1" readingOrder="1"/>
      <protection locked="0"/>
    </xf>
    <xf numFmtId="0" fontId="4" fillId="7" borderId="3" xfId="0" applyFont="1" applyFill="1" applyBorder="1" applyAlignment="1" applyProtection="1">
      <alignment horizontal="left" vertical="center" wrapText="1" readingOrder="1"/>
      <protection locked="0"/>
    </xf>
    <xf numFmtId="0" fontId="6" fillId="7" borderId="2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 applyProtection="1">
      <alignment horizontal="right" vertical="center" wrapText="1" readingOrder="1"/>
      <protection locked="0"/>
    </xf>
    <xf numFmtId="0" fontId="12" fillId="6" borderId="21" xfId="0" applyFont="1" applyFill="1" applyBorder="1" applyAlignment="1" applyProtection="1">
      <alignment horizontal="right" vertical="center" wrapText="1" readingOrder="1"/>
      <protection locked="0"/>
    </xf>
    <xf numFmtId="0" fontId="5" fillId="6" borderId="25" xfId="0" applyFont="1" applyFill="1" applyBorder="1" applyAlignment="1" applyProtection="1">
      <alignment horizontal="right" vertical="center" wrapText="1" readingOrder="1"/>
      <protection locked="0"/>
    </xf>
    <xf numFmtId="0" fontId="5" fillId="6" borderId="12" xfId="0" applyFont="1" applyFill="1" applyBorder="1" applyAlignment="1" applyProtection="1">
      <alignment horizontal="right" vertical="center" wrapText="1" readingOrder="1"/>
      <protection locked="0"/>
    </xf>
    <xf numFmtId="0" fontId="5" fillId="6" borderId="23" xfId="0" applyFont="1" applyFill="1" applyBorder="1" applyAlignment="1" applyProtection="1">
      <alignment horizontal="right" vertical="center" wrapText="1" readingOrder="1"/>
      <protection locked="0"/>
    </xf>
    <xf numFmtId="0" fontId="5" fillId="6" borderId="4" xfId="0" applyFont="1" applyFill="1" applyBorder="1" applyAlignment="1" applyProtection="1">
      <alignment horizontal="right" vertical="center" wrapText="1" readingOrder="1"/>
      <protection locked="0"/>
    </xf>
    <xf numFmtId="0" fontId="20" fillId="0" borderId="9" xfId="0" applyFont="1" applyBorder="1" applyAlignment="1" applyProtection="1">
      <alignment horizontal="left" vertical="top" wrapText="1" readingOrder="1"/>
      <protection locked="0"/>
    </xf>
    <xf numFmtId="0" fontId="20" fillId="0" borderId="1" xfId="0" applyFont="1" applyBorder="1" applyAlignment="1" applyProtection="1">
      <alignment horizontal="left" vertical="top" wrapText="1" readingOrder="1"/>
      <protection locked="0"/>
    </xf>
    <xf numFmtId="0" fontId="3" fillId="7" borderId="4" xfId="0" applyFont="1" applyFill="1" applyBorder="1" applyAlignment="1" applyProtection="1">
      <alignment horizontal="center" wrapText="1" readingOrder="1"/>
      <protection locked="0"/>
    </xf>
    <xf numFmtId="0" fontId="11" fillId="3" borderId="9" xfId="0" applyFont="1" applyFill="1" applyBorder="1" applyAlignment="1" applyProtection="1">
      <alignment horizontal="left" vertical="top" wrapText="1" readingOrder="1"/>
      <protection locked="0"/>
    </xf>
    <xf numFmtId="0" fontId="11" fillId="3" borderId="1" xfId="0" applyFont="1" applyFill="1" applyBorder="1" applyAlignment="1" applyProtection="1">
      <alignment horizontal="left" vertical="top" wrapText="1" readingOrder="1"/>
      <protection locked="0"/>
    </xf>
    <xf numFmtId="0" fontId="11" fillId="3" borderId="18" xfId="0" applyFont="1" applyFill="1" applyBorder="1" applyAlignment="1" applyProtection="1">
      <alignment horizontal="left" vertical="top" wrapText="1" readingOrder="1"/>
      <protection locked="0"/>
    </xf>
    <xf numFmtId="0" fontId="11" fillId="3" borderId="14" xfId="0" applyFont="1" applyFill="1" applyBorder="1" applyAlignment="1" applyProtection="1">
      <alignment horizontal="left" vertical="top" wrapText="1" readingOrder="1"/>
      <protection locked="0"/>
    </xf>
    <xf numFmtId="0" fontId="20" fillId="0" borderId="14" xfId="0" applyFont="1" applyBorder="1" applyAlignment="1" applyProtection="1">
      <alignment horizontal="left" vertical="top" wrapText="1" readingOrder="1"/>
      <protection locked="0"/>
    </xf>
    <xf numFmtId="0" fontId="3" fillId="7" borderId="9" xfId="0" applyFont="1" applyFill="1" applyBorder="1" applyAlignment="1" applyProtection="1">
      <alignment horizontal="center" wrapText="1" readingOrder="1"/>
      <protection locked="0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4" fillId="3" borderId="7" xfId="0" applyFont="1" applyFill="1" applyBorder="1" applyAlignment="1">
      <alignment horizontal="center" wrapText="1"/>
    </xf>
    <xf numFmtId="0" fontId="24" fillId="3" borderId="8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0" fontId="24" fillId="0" borderId="7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25" fillId="0" borderId="17" xfId="0" applyFont="1" applyBorder="1" applyAlignment="1" applyProtection="1">
      <alignment horizontal="center" vertical="center" wrapText="1" readingOrder="1"/>
      <protection locked="0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abSelected="1" zoomScaleNormal="100" workbookViewId="0">
      <pane ySplit="11" topLeftCell="A35" activePane="bottomLeft" state="frozen"/>
      <selection pane="bottomLeft" activeCell="A9" sqref="A9:R9"/>
    </sheetView>
  </sheetViews>
  <sheetFormatPr defaultColWidth="9.109375" defaultRowHeight="13.2" x14ac:dyDescent="0.25"/>
  <cols>
    <col min="1" max="2" width="11.44140625" style="6" customWidth="1"/>
    <col min="3" max="3" width="11.44140625" style="1" customWidth="1"/>
    <col min="4" max="4" width="19.33203125" style="1" customWidth="1"/>
    <col min="5" max="5" width="13.44140625" style="1" customWidth="1"/>
    <col min="6" max="6" width="11.6640625" style="1" customWidth="1"/>
    <col min="7" max="7" width="13.6640625" style="1" customWidth="1"/>
    <col min="8" max="8" width="12" style="1" hidden="1" customWidth="1"/>
    <col min="9" max="9" width="13" style="1" customWidth="1"/>
    <col min="10" max="10" width="13.109375" style="1" customWidth="1"/>
    <col min="11" max="11" width="13.6640625" style="1" customWidth="1"/>
    <col min="12" max="12" width="16.6640625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2.33203125" style="57" hidden="1" customWidth="1"/>
    <col min="20" max="20" width="10" style="1" hidden="1" customWidth="1"/>
    <col min="21" max="21" width="46.6640625" style="1" bestFit="1" customWidth="1"/>
    <col min="22" max="16384" width="9.109375" style="1"/>
  </cols>
  <sheetData>
    <row r="1" spans="1:20" x14ac:dyDescent="0.25">
      <c r="J1" s="1" t="s">
        <v>109</v>
      </c>
    </row>
    <row r="2" spans="1:20" x14ac:dyDescent="0.25">
      <c r="J2" s="1" t="s">
        <v>110</v>
      </c>
    </row>
    <row r="3" spans="1:20" x14ac:dyDescent="0.25">
      <c r="J3" s="1" t="s">
        <v>111</v>
      </c>
    </row>
    <row r="4" spans="1:20" x14ac:dyDescent="0.25">
      <c r="J4" s="1" t="s">
        <v>112</v>
      </c>
    </row>
    <row r="5" spans="1:20" x14ac:dyDescent="0.25">
      <c r="J5" s="23" t="s">
        <v>11</v>
      </c>
    </row>
    <row r="6" spans="1:20" x14ac:dyDescent="0.25">
      <c r="J6" s="23" t="s">
        <v>12</v>
      </c>
    </row>
    <row r="7" spans="1:20" x14ac:dyDescent="0.25">
      <c r="J7" s="23" t="s">
        <v>42</v>
      </c>
    </row>
    <row r="8" spans="1:20" x14ac:dyDescent="0.25">
      <c r="J8" s="23"/>
    </row>
    <row r="9" spans="1:20" ht="38.25" customHeight="1" x14ac:dyDescent="0.25">
      <c r="A9" s="88" t="s">
        <v>105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58"/>
    </row>
    <row r="10" spans="1:20" ht="31.5" customHeight="1" x14ac:dyDescent="0.25">
      <c r="A10" s="90" t="s">
        <v>13</v>
      </c>
      <c r="B10" s="90" t="s">
        <v>94</v>
      </c>
      <c r="C10" s="90" t="s">
        <v>14</v>
      </c>
      <c r="D10" s="90" t="s">
        <v>15</v>
      </c>
      <c r="E10" s="90" t="s">
        <v>5</v>
      </c>
      <c r="F10" s="90" t="s">
        <v>95</v>
      </c>
      <c r="G10" s="90" t="s">
        <v>104</v>
      </c>
      <c r="H10" s="90" t="s">
        <v>96</v>
      </c>
      <c r="I10" s="90" t="s">
        <v>97</v>
      </c>
      <c r="J10" s="90" t="s">
        <v>113</v>
      </c>
      <c r="K10" s="90" t="s">
        <v>114</v>
      </c>
      <c r="L10" s="90" t="s">
        <v>98</v>
      </c>
      <c r="M10" s="91" t="s">
        <v>9</v>
      </c>
      <c r="N10" s="91" t="s">
        <v>99</v>
      </c>
      <c r="O10" s="91"/>
      <c r="P10" s="91" t="s">
        <v>100</v>
      </c>
      <c r="Q10" s="91"/>
      <c r="R10" s="91"/>
      <c r="S10" s="89" t="s">
        <v>41</v>
      </c>
    </row>
    <row r="11" spans="1:20" ht="35.25" customHeigh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1"/>
      <c r="N11" s="24" t="s">
        <v>1</v>
      </c>
      <c r="O11" s="24" t="s">
        <v>16</v>
      </c>
      <c r="P11" s="59">
        <v>2023</v>
      </c>
      <c r="Q11" s="59">
        <v>2024</v>
      </c>
      <c r="R11" s="59">
        <v>2025</v>
      </c>
      <c r="S11" s="89"/>
      <c r="T11" s="52"/>
    </row>
    <row r="12" spans="1:20" ht="12.75" customHeight="1" x14ac:dyDescent="0.25">
      <c r="A12" s="60">
        <v>1</v>
      </c>
      <c r="B12" s="60">
        <v>2</v>
      </c>
      <c r="C12" s="60">
        <v>3</v>
      </c>
      <c r="D12" s="60">
        <v>4</v>
      </c>
      <c r="E12" s="60">
        <v>5</v>
      </c>
      <c r="F12" s="60">
        <v>6</v>
      </c>
      <c r="G12" s="60">
        <v>7</v>
      </c>
      <c r="H12" s="60">
        <v>8</v>
      </c>
      <c r="I12" s="60">
        <v>9</v>
      </c>
      <c r="J12" s="60">
        <v>10</v>
      </c>
      <c r="K12" s="60">
        <v>11</v>
      </c>
      <c r="L12" s="60">
        <v>12</v>
      </c>
      <c r="M12" s="59"/>
      <c r="N12" s="24"/>
      <c r="O12" s="24"/>
      <c r="P12" s="59"/>
      <c r="Q12" s="59"/>
      <c r="R12" s="59"/>
      <c r="S12" s="61">
        <v>13</v>
      </c>
      <c r="T12" s="52"/>
    </row>
    <row r="13" spans="1:20" ht="18" customHeight="1" x14ac:dyDescent="0.25">
      <c r="A13" s="62" t="s">
        <v>0</v>
      </c>
      <c r="B13" s="112" t="s">
        <v>71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63"/>
      <c r="T13" s="52"/>
    </row>
    <row r="14" spans="1:20" ht="15" customHeight="1" x14ac:dyDescent="0.25">
      <c r="A14" s="120" t="s">
        <v>0</v>
      </c>
      <c r="B14" s="121" t="s">
        <v>0</v>
      </c>
      <c r="C14" s="111" t="s">
        <v>43</v>
      </c>
      <c r="D14" s="111"/>
      <c r="E14" s="111"/>
      <c r="F14" s="110" t="s">
        <v>28</v>
      </c>
      <c r="G14" s="95"/>
      <c r="H14" s="96"/>
      <c r="I14" s="96"/>
      <c r="J14" s="96"/>
      <c r="K14" s="97"/>
      <c r="L14" s="110" t="s">
        <v>85</v>
      </c>
      <c r="M14" s="30" t="s">
        <v>44</v>
      </c>
      <c r="N14" s="30" t="s">
        <v>47</v>
      </c>
      <c r="O14" s="31" t="s">
        <v>18</v>
      </c>
      <c r="P14" s="51">
        <v>110</v>
      </c>
      <c r="Q14" s="51">
        <v>110</v>
      </c>
      <c r="R14" s="51">
        <v>110</v>
      </c>
      <c r="S14" s="63"/>
      <c r="T14" s="53"/>
    </row>
    <row r="15" spans="1:20" ht="15" customHeight="1" x14ac:dyDescent="0.25">
      <c r="A15" s="120"/>
      <c r="B15" s="121"/>
      <c r="C15" s="111"/>
      <c r="D15" s="111"/>
      <c r="E15" s="111"/>
      <c r="F15" s="110"/>
      <c r="G15" s="98"/>
      <c r="H15" s="99"/>
      <c r="I15" s="99"/>
      <c r="J15" s="99"/>
      <c r="K15" s="100"/>
      <c r="L15" s="110"/>
      <c r="M15" s="30" t="s">
        <v>45</v>
      </c>
      <c r="N15" s="30" t="s">
        <v>48</v>
      </c>
      <c r="O15" s="31" t="s">
        <v>18</v>
      </c>
      <c r="P15" s="51">
        <v>110</v>
      </c>
      <c r="Q15" s="51">
        <v>110</v>
      </c>
      <c r="R15" s="51">
        <v>110</v>
      </c>
      <c r="S15" s="63"/>
      <c r="T15" s="53"/>
    </row>
    <row r="16" spans="1:20" ht="15" customHeight="1" x14ac:dyDescent="0.25">
      <c r="A16" s="120"/>
      <c r="B16" s="121"/>
      <c r="C16" s="111"/>
      <c r="D16" s="111"/>
      <c r="E16" s="111"/>
      <c r="F16" s="110"/>
      <c r="G16" s="101"/>
      <c r="H16" s="102"/>
      <c r="I16" s="102"/>
      <c r="J16" s="102"/>
      <c r="K16" s="103"/>
      <c r="L16" s="110"/>
      <c r="M16" s="30" t="s">
        <v>46</v>
      </c>
      <c r="N16" s="30" t="s">
        <v>49</v>
      </c>
      <c r="O16" s="31" t="s">
        <v>18</v>
      </c>
      <c r="P16" s="51">
        <v>110</v>
      </c>
      <c r="Q16" s="51">
        <v>110</v>
      </c>
      <c r="R16" s="51">
        <v>110</v>
      </c>
      <c r="S16" s="63"/>
      <c r="T16" s="53"/>
    </row>
    <row r="17" spans="1:20" ht="12.75" customHeight="1" x14ac:dyDescent="0.25">
      <c r="A17" s="120"/>
      <c r="B17" s="92" t="s">
        <v>0</v>
      </c>
      <c r="C17" s="114" t="s">
        <v>0</v>
      </c>
      <c r="D17" s="107" t="s">
        <v>56</v>
      </c>
      <c r="E17" s="107"/>
      <c r="F17" s="119" t="s">
        <v>36</v>
      </c>
      <c r="G17" s="109"/>
      <c r="H17" s="109"/>
      <c r="I17" s="109"/>
      <c r="J17" s="109"/>
      <c r="K17" s="109"/>
      <c r="L17" s="113" t="s">
        <v>34</v>
      </c>
      <c r="M17" s="32" t="s">
        <v>50</v>
      </c>
      <c r="N17" s="32" t="s">
        <v>51</v>
      </c>
      <c r="O17" s="5" t="s">
        <v>19</v>
      </c>
      <c r="P17" s="50">
        <v>22</v>
      </c>
      <c r="Q17" s="54">
        <f>P17*1.1</f>
        <v>24.200000000000003</v>
      </c>
      <c r="R17" s="54">
        <f>Q17*1.1</f>
        <v>26.620000000000005</v>
      </c>
      <c r="S17" s="63"/>
      <c r="T17" s="53"/>
    </row>
    <row r="18" spans="1:20" ht="12.75" customHeight="1" x14ac:dyDescent="0.25">
      <c r="A18" s="120"/>
      <c r="B18" s="93"/>
      <c r="C18" s="114"/>
      <c r="D18" s="107"/>
      <c r="E18" s="107"/>
      <c r="F18" s="119"/>
      <c r="G18" s="109"/>
      <c r="H18" s="109"/>
      <c r="I18" s="109"/>
      <c r="J18" s="109"/>
      <c r="K18" s="109"/>
      <c r="L18" s="113"/>
      <c r="M18" s="32" t="s">
        <v>52</v>
      </c>
      <c r="N18" s="32" t="s">
        <v>53</v>
      </c>
      <c r="O18" s="5" t="s">
        <v>19</v>
      </c>
      <c r="P18" s="50">
        <v>9</v>
      </c>
      <c r="Q18" s="54">
        <f t="shared" ref="Q18:R19" si="0">P18*1.1</f>
        <v>9.9</v>
      </c>
      <c r="R18" s="54">
        <f t="shared" si="0"/>
        <v>10.89</v>
      </c>
      <c r="S18" s="63"/>
      <c r="T18" s="52"/>
    </row>
    <row r="19" spans="1:20" ht="12.75" customHeight="1" x14ac:dyDescent="0.25">
      <c r="A19" s="120"/>
      <c r="B19" s="93"/>
      <c r="C19" s="114"/>
      <c r="D19" s="107"/>
      <c r="E19" s="107"/>
      <c r="F19" s="119"/>
      <c r="G19" s="109"/>
      <c r="H19" s="109"/>
      <c r="I19" s="109"/>
      <c r="J19" s="109"/>
      <c r="K19" s="109"/>
      <c r="L19" s="113"/>
      <c r="M19" s="32" t="s">
        <v>54</v>
      </c>
      <c r="N19" s="32" t="s">
        <v>55</v>
      </c>
      <c r="O19" s="5" t="s">
        <v>19</v>
      </c>
      <c r="P19" s="50">
        <v>8</v>
      </c>
      <c r="Q19" s="54">
        <f t="shared" si="0"/>
        <v>8.8000000000000007</v>
      </c>
      <c r="R19" s="54">
        <f t="shared" si="0"/>
        <v>9.6800000000000015</v>
      </c>
      <c r="S19" s="66"/>
      <c r="T19" s="52"/>
    </row>
    <row r="20" spans="1:20" ht="15" customHeight="1" x14ac:dyDescent="0.25">
      <c r="A20" s="120"/>
      <c r="B20" s="93"/>
      <c r="C20" s="104" t="s">
        <v>0</v>
      </c>
      <c r="D20" s="40">
        <v>188714469</v>
      </c>
      <c r="E20" s="40" t="s">
        <v>21</v>
      </c>
      <c r="F20" s="25" t="s">
        <v>34</v>
      </c>
      <c r="G20" s="9">
        <v>2.4</v>
      </c>
      <c r="H20" s="9">
        <v>6.2</v>
      </c>
      <c r="I20" s="9">
        <v>3.8</v>
      </c>
      <c r="J20" s="9">
        <v>6.8</v>
      </c>
      <c r="K20" s="9">
        <v>7.5</v>
      </c>
      <c r="L20" s="26" t="s">
        <v>34</v>
      </c>
      <c r="M20" s="37"/>
      <c r="N20" s="41"/>
      <c r="O20" s="42"/>
      <c r="P20" s="43"/>
      <c r="Q20" s="43"/>
      <c r="R20" s="42"/>
      <c r="S20" s="63"/>
      <c r="T20" s="52"/>
    </row>
    <row r="21" spans="1:20" ht="15" customHeight="1" x14ac:dyDescent="0.25">
      <c r="A21" s="120"/>
      <c r="B21" s="93"/>
      <c r="C21" s="104"/>
      <c r="D21" s="40">
        <v>188714469</v>
      </c>
      <c r="E21" s="40" t="s">
        <v>23</v>
      </c>
      <c r="F21" s="25" t="s">
        <v>34</v>
      </c>
      <c r="G21" s="9">
        <v>85.6</v>
      </c>
      <c r="H21" s="9">
        <v>98.8</v>
      </c>
      <c r="I21" s="9">
        <v>96.5</v>
      </c>
      <c r="J21" s="9">
        <v>108.7</v>
      </c>
      <c r="K21" s="9">
        <v>119.5</v>
      </c>
      <c r="L21" s="26" t="s">
        <v>34</v>
      </c>
      <c r="M21" s="37"/>
      <c r="N21" s="41"/>
      <c r="O21" s="42"/>
      <c r="P21" s="43"/>
      <c r="Q21" s="43"/>
      <c r="R21" s="42"/>
      <c r="S21" s="63"/>
      <c r="T21" s="52"/>
    </row>
    <row r="22" spans="1:20" ht="12.75" customHeight="1" x14ac:dyDescent="0.25">
      <c r="A22" s="120"/>
      <c r="B22" s="93"/>
      <c r="C22" s="104"/>
      <c r="D22" s="105" t="s">
        <v>37</v>
      </c>
      <c r="E22" s="105"/>
      <c r="F22" s="105"/>
      <c r="G22" s="15">
        <f>SUM(G20:G21)</f>
        <v>88</v>
      </c>
      <c r="H22" s="15">
        <f t="shared" ref="H22:K22" si="1">SUM(H20:H21)</f>
        <v>105</v>
      </c>
      <c r="I22" s="15">
        <f t="shared" si="1"/>
        <v>100.3</v>
      </c>
      <c r="J22" s="15">
        <f t="shared" si="1"/>
        <v>115.5</v>
      </c>
      <c r="K22" s="15">
        <f t="shared" si="1"/>
        <v>127</v>
      </c>
      <c r="L22" s="13" t="s">
        <v>34</v>
      </c>
      <c r="M22" s="27" t="s">
        <v>34</v>
      </c>
      <c r="N22" s="27" t="s">
        <v>34</v>
      </c>
      <c r="O22" s="27" t="s">
        <v>34</v>
      </c>
      <c r="P22" s="27" t="s">
        <v>34</v>
      </c>
      <c r="Q22" s="27" t="s">
        <v>34</v>
      </c>
      <c r="R22" s="27" t="s">
        <v>34</v>
      </c>
      <c r="S22" s="67">
        <f>(I22-G22)/G22</f>
        <v>0.13977272727272724</v>
      </c>
      <c r="T22" s="52"/>
    </row>
    <row r="23" spans="1:20" ht="26.4" x14ac:dyDescent="0.25">
      <c r="A23" s="120"/>
      <c r="B23" s="93"/>
      <c r="C23" s="106" t="s">
        <v>17</v>
      </c>
      <c r="D23" s="108" t="s">
        <v>83</v>
      </c>
      <c r="E23" s="108"/>
      <c r="F23" s="119" t="s">
        <v>36</v>
      </c>
      <c r="G23" s="123"/>
      <c r="H23" s="123"/>
      <c r="I23" s="123"/>
      <c r="J23" s="123"/>
      <c r="K23" s="123"/>
      <c r="L23" s="125" t="s">
        <v>34</v>
      </c>
      <c r="M23" s="32" t="s">
        <v>77</v>
      </c>
      <c r="N23" s="32" t="s">
        <v>89</v>
      </c>
      <c r="O23" s="50" t="s">
        <v>19</v>
      </c>
      <c r="P23" s="50">
        <v>4</v>
      </c>
      <c r="Q23" s="50">
        <v>5</v>
      </c>
      <c r="R23" s="50">
        <v>6</v>
      </c>
      <c r="S23" s="63"/>
      <c r="T23" s="52"/>
    </row>
    <row r="24" spans="1:20" x14ac:dyDescent="0.25">
      <c r="A24" s="120"/>
      <c r="B24" s="93"/>
      <c r="C24" s="106"/>
      <c r="D24" s="108"/>
      <c r="E24" s="108"/>
      <c r="F24" s="119"/>
      <c r="G24" s="123"/>
      <c r="H24" s="123"/>
      <c r="I24" s="123"/>
      <c r="J24" s="123"/>
      <c r="K24" s="123"/>
      <c r="L24" s="125"/>
      <c r="M24" s="32" t="s">
        <v>78</v>
      </c>
      <c r="N24" s="32" t="s">
        <v>82</v>
      </c>
      <c r="O24" s="50" t="s">
        <v>19</v>
      </c>
      <c r="P24" s="50">
        <v>3</v>
      </c>
      <c r="Q24" s="50">
        <v>4</v>
      </c>
      <c r="R24" s="50">
        <v>5</v>
      </c>
      <c r="S24" s="63"/>
      <c r="T24" s="52"/>
    </row>
    <row r="25" spans="1:20" ht="17.25" customHeight="1" x14ac:dyDescent="0.25">
      <c r="A25" s="120"/>
      <c r="B25" s="93"/>
      <c r="C25" s="104" t="s">
        <v>17</v>
      </c>
      <c r="D25" s="40">
        <v>188714469</v>
      </c>
      <c r="E25" s="40" t="s">
        <v>21</v>
      </c>
      <c r="F25" s="25" t="s">
        <v>34</v>
      </c>
      <c r="G25" s="9">
        <v>168.4</v>
      </c>
      <c r="H25" s="9">
        <v>100</v>
      </c>
      <c r="I25" s="9">
        <v>63.9</v>
      </c>
      <c r="J25" s="9">
        <v>110</v>
      </c>
      <c r="K25" s="9">
        <v>121</v>
      </c>
      <c r="L25" s="26" t="s">
        <v>34</v>
      </c>
      <c r="M25" s="37"/>
      <c r="N25" s="41"/>
      <c r="O25" s="42"/>
      <c r="P25" s="43"/>
      <c r="Q25" s="43"/>
      <c r="R25" s="42"/>
      <c r="S25" s="63"/>
      <c r="T25" s="52"/>
    </row>
    <row r="26" spans="1:20" ht="12.75" customHeight="1" x14ac:dyDescent="0.25">
      <c r="A26" s="120"/>
      <c r="B26" s="93"/>
      <c r="C26" s="104"/>
      <c r="D26" s="105" t="s">
        <v>37</v>
      </c>
      <c r="E26" s="105"/>
      <c r="F26" s="105"/>
      <c r="G26" s="69">
        <f>SUM(G25)</f>
        <v>168.4</v>
      </c>
      <c r="H26" s="15">
        <f t="shared" ref="H26:K26" si="2">SUM(H25)</f>
        <v>100</v>
      </c>
      <c r="I26" s="15">
        <f t="shared" si="2"/>
        <v>63.9</v>
      </c>
      <c r="J26" s="15">
        <f t="shared" si="2"/>
        <v>110</v>
      </c>
      <c r="K26" s="15">
        <f t="shared" si="2"/>
        <v>121</v>
      </c>
      <c r="L26" s="13" t="s">
        <v>34</v>
      </c>
      <c r="M26" s="27" t="s">
        <v>34</v>
      </c>
      <c r="N26" s="27" t="s">
        <v>34</v>
      </c>
      <c r="O26" s="27" t="s">
        <v>34</v>
      </c>
      <c r="P26" s="27" t="s">
        <v>34</v>
      </c>
      <c r="Q26" s="27" t="s">
        <v>34</v>
      </c>
      <c r="R26" s="27" t="s">
        <v>34</v>
      </c>
      <c r="S26" s="67">
        <f>(I26-G26)/G26</f>
        <v>-0.62054631828978624</v>
      </c>
      <c r="T26" s="52"/>
    </row>
    <row r="27" spans="1:20" ht="21.75" customHeight="1" x14ac:dyDescent="0.25">
      <c r="A27" s="120"/>
      <c r="B27" s="93"/>
      <c r="C27" s="106" t="s">
        <v>57</v>
      </c>
      <c r="D27" s="107" t="s">
        <v>88</v>
      </c>
      <c r="E27" s="107"/>
      <c r="F27" s="119" t="s">
        <v>76</v>
      </c>
      <c r="G27" s="123"/>
      <c r="H27" s="123"/>
      <c r="I27" s="123"/>
      <c r="J27" s="123"/>
      <c r="K27" s="123"/>
      <c r="L27" s="125" t="s">
        <v>85</v>
      </c>
      <c r="M27" s="32" t="s">
        <v>79</v>
      </c>
      <c r="N27" s="32" t="s">
        <v>87</v>
      </c>
      <c r="O27" s="50" t="s">
        <v>19</v>
      </c>
      <c r="P27" s="50">
        <v>0</v>
      </c>
      <c r="Q27" s="50">
        <v>1</v>
      </c>
      <c r="R27" s="50">
        <v>2</v>
      </c>
      <c r="S27" s="63"/>
      <c r="T27" s="52"/>
    </row>
    <row r="28" spans="1:20" ht="26.4" x14ac:dyDescent="0.25">
      <c r="A28" s="120"/>
      <c r="B28" s="93"/>
      <c r="C28" s="106"/>
      <c r="D28" s="107"/>
      <c r="E28" s="107"/>
      <c r="F28" s="119"/>
      <c r="G28" s="123"/>
      <c r="H28" s="123"/>
      <c r="I28" s="123"/>
      <c r="J28" s="123"/>
      <c r="K28" s="123"/>
      <c r="L28" s="125"/>
      <c r="M28" s="32" t="s">
        <v>80</v>
      </c>
      <c r="N28" s="32" t="s">
        <v>90</v>
      </c>
      <c r="O28" s="50" t="s">
        <v>19</v>
      </c>
      <c r="P28" s="50">
        <v>3</v>
      </c>
      <c r="Q28" s="50">
        <v>4</v>
      </c>
      <c r="R28" s="50">
        <v>5</v>
      </c>
      <c r="S28" s="63"/>
      <c r="T28" s="52"/>
    </row>
    <row r="29" spans="1:20" ht="17.25" customHeight="1" x14ac:dyDescent="0.25">
      <c r="A29" s="120"/>
      <c r="B29" s="93"/>
      <c r="C29" s="104" t="s">
        <v>57</v>
      </c>
      <c r="D29" s="40">
        <v>188714469</v>
      </c>
      <c r="E29" s="40" t="s">
        <v>21</v>
      </c>
      <c r="F29" s="25" t="s">
        <v>34</v>
      </c>
      <c r="G29" s="9">
        <v>0</v>
      </c>
      <c r="H29" s="9">
        <v>202.1</v>
      </c>
      <c r="I29" s="9">
        <v>236.1</v>
      </c>
      <c r="J29" s="9">
        <v>222.3</v>
      </c>
      <c r="K29" s="9">
        <v>244.5</v>
      </c>
      <c r="L29" s="26" t="s">
        <v>34</v>
      </c>
      <c r="M29" s="37"/>
      <c r="N29" s="41"/>
      <c r="O29" s="42"/>
      <c r="P29" s="43"/>
      <c r="Q29" s="43"/>
      <c r="R29" s="42"/>
      <c r="S29" s="63"/>
      <c r="T29" s="52"/>
    </row>
    <row r="30" spans="1:20" ht="12.75" customHeight="1" x14ac:dyDescent="0.25">
      <c r="A30" s="120"/>
      <c r="B30" s="93"/>
      <c r="C30" s="104"/>
      <c r="D30" s="105" t="s">
        <v>37</v>
      </c>
      <c r="E30" s="105"/>
      <c r="F30" s="105"/>
      <c r="G30" s="69">
        <f>SUM(G29)</f>
        <v>0</v>
      </c>
      <c r="H30" s="15">
        <f t="shared" ref="H30:K30" si="3">SUM(H29)</f>
        <v>202.1</v>
      </c>
      <c r="I30" s="15">
        <f t="shared" si="3"/>
        <v>236.1</v>
      </c>
      <c r="J30" s="15">
        <f t="shared" si="3"/>
        <v>222.3</v>
      </c>
      <c r="K30" s="15">
        <f t="shared" si="3"/>
        <v>244.5</v>
      </c>
      <c r="L30" s="13" t="s">
        <v>34</v>
      </c>
      <c r="M30" s="27" t="s">
        <v>34</v>
      </c>
      <c r="N30" s="27" t="s">
        <v>34</v>
      </c>
      <c r="O30" s="27" t="s">
        <v>34</v>
      </c>
      <c r="P30" s="27" t="s">
        <v>34</v>
      </c>
      <c r="Q30" s="27" t="s">
        <v>34</v>
      </c>
      <c r="R30" s="27" t="s">
        <v>34</v>
      </c>
      <c r="S30" s="70" t="e">
        <f>(H30-G30)/G30</f>
        <v>#DIV/0!</v>
      </c>
      <c r="T30" s="87">
        <f>(I30+I26-G26)/G26</f>
        <v>0.78147268408551063</v>
      </c>
    </row>
    <row r="31" spans="1:20" ht="69.75" customHeight="1" x14ac:dyDescent="0.25">
      <c r="A31" s="120"/>
      <c r="B31" s="93"/>
      <c r="C31" s="68" t="s">
        <v>74</v>
      </c>
      <c r="D31" s="108" t="s">
        <v>58</v>
      </c>
      <c r="E31" s="108"/>
      <c r="F31" s="65" t="s">
        <v>36</v>
      </c>
      <c r="G31" s="123"/>
      <c r="H31" s="123"/>
      <c r="I31" s="123"/>
      <c r="J31" s="123"/>
      <c r="K31" s="123"/>
      <c r="L31" s="40" t="s">
        <v>34</v>
      </c>
      <c r="M31" s="32" t="s">
        <v>75</v>
      </c>
      <c r="N31" s="55" t="s">
        <v>84</v>
      </c>
      <c r="O31" s="50" t="s">
        <v>19</v>
      </c>
      <c r="P31" s="50">
        <v>850</v>
      </c>
      <c r="Q31" s="50">
        <v>935</v>
      </c>
      <c r="R31" s="50">
        <v>1028</v>
      </c>
      <c r="S31" s="63"/>
      <c r="T31" s="52"/>
    </row>
    <row r="32" spans="1:20" ht="17.25" customHeight="1" x14ac:dyDescent="0.25">
      <c r="A32" s="120"/>
      <c r="B32" s="93"/>
      <c r="C32" s="104" t="s">
        <v>74</v>
      </c>
      <c r="D32" s="40">
        <v>188714469</v>
      </c>
      <c r="E32" s="40" t="s">
        <v>23</v>
      </c>
      <c r="F32" s="25" t="s">
        <v>34</v>
      </c>
      <c r="G32" s="9">
        <v>17.004999999999999</v>
      </c>
      <c r="H32" s="9">
        <v>18</v>
      </c>
      <c r="I32" s="9">
        <v>16.271999999999998</v>
      </c>
      <c r="J32" s="9">
        <v>19.8</v>
      </c>
      <c r="K32" s="9">
        <v>21.8</v>
      </c>
      <c r="L32" s="26" t="s">
        <v>34</v>
      </c>
      <c r="M32" s="37"/>
      <c r="N32" s="41"/>
      <c r="O32" s="42"/>
      <c r="P32" s="43"/>
      <c r="Q32" s="43"/>
      <c r="R32" s="42"/>
      <c r="S32" s="63"/>
      <c r="T32" s="52"/>
    </row>
    <row r="33" spans="1:20" ht="12.75" customHeight="1" x14ac:dyDescent="0.25">
      <c r="A33" s="120"/>
      <c r="B33" s="94"/>
      <c r="C33" s="104"/>
      <c r="D33" s="105" t="s">
        <v>37</v>
      </c>
      <c r="E33" s="105"/>
      <c r="F33" s="105"/>
      <c r="G33" s="15">
        <f>SUM(G32)</f>
        <v>17.004999999999999</v>
      </c>
      <c r="H33" s="15">
        <f t="shared" ref="H33:K33" si="4">SUM(H32)</f>
        <v>18</v>
      </c>
      <c r="I33" s="15">
        <f t="shared" si="4"/>
        <v>16.271999999999998</v>
      </c>
      <c r="J33" s="15">
        <f t="shared" si="4"/>
        <v>19.8</v>
      </c>
      <c r="K33" s="15">
        <f t="shared" si="4"/>
        <v>21.8</v>
      </c>
      <c r="L33" s="13" t="s">
        <v>34</v>
      </c>
      <c r="M33" s="27" t="s">
        <v>34</v>
      </c>
      <c r="N33" s="27" t="s">
        <v>34</v>
      </c>
      <c r="O33" s="27" t="s">
        <v>34</v>
      </c>
      <c r="P33" s="27" t="s">
        <v>34</v>
      </c>
      <c r="Q33" s="27" t="s">
        <v>34</v>
      </c>
      <c r="R33" s="27" t="s">
        <v>34</v>
      </c>
      <c r="S33" s="70">
        <f>(I33-G33)/G33</f>
        <v>-4.3104969126727469E-2</v>
      </c>
      <c r="T33" s="52"/>
    </row>
    <row r="34" spans="1:20" ht="12.75" customHeight="1" x14ac:dyDescent="0.25">
      <c r="A34" s="120"/>
      <c r="B34" s="64" t="s">
        <v>0</v>
      </c>
      <c r="C34" s="122" t="s">
        <v>2</v>
      </c>
      <c r="D34" s="122"/>
      <c r="E34" s="122"/>
      <c r="F34" s="122"/>
      <c r="G34" s="71">
        <f>G22+G26+G33+G30</f>
        <v>273.40499999999997</v>
      </c>
      <c r="H34" s="71">
        <f t="shared" ref="H34:K34" si="5">H22+H26+H33+H30</f>
        <v>425.1</v>
      </c>
      <c r="I34" s="71">
        <f t="shared" si="5"/>
        <v>416.572</v>
      </c>
      <c r="J34" s="71">
        <f t="shared" si="5"/>
        <v>467.6</v>
      </c>
      <c r="K34" s="71">
        <f t="shared" si="5"/>
        <v>514.29999999999995</v>
      </c>
      <c r="L34" s="28" t="s">
        <v>34</v>
      </c>
      <c r="M34" s="29" t="s">
        <v>34</v>
      </c>
      <c r="N34" s="29" t="s">
        <v>34</v>
      </c>
      <c r="O34" s="29" t="s">
        <v>34</v>
      </c>
      <c r="P34" s="29" t="s">
        <v>34</v>
      </c>
      <c r="Q34" s="29" t="s">
        <v>34</v>
      </c>
      <c r="R34" s="29" t="s">
        <v>34</v>
      </c>
      <c r="S34" s="63"/>
      <c r="T34" s="52"/>
    </row>
    <row r="35" spans="1:20" ht="31.5" customHeight="1" x14ac:dyDescent="0.25">
      <c r="A35" s="120"/>
      <c r="B35" s="72" t="s">
        <v>17</v>
      </c>
      <c r="C35" s="111" t="s">
        <v>70</v>
      </c>
      <c r="D35" s="111"/>
      <c r="E35" s="111"/>
      <c r="F35" s="39" t="s">
        <v>93</v>
      </c>
      <c r="G35" s="110"/>
      <c r="H35" s="110"/>
      <c r="I35" s="110"/>
      <c r="J35" s="110"/>
      <c r="K35" s="110"/>
      <c r="L35" s="39" t="s">
        <v>92</v>
      </c>
      <c r="M35" s="30" t="s">
        <v>64</v>
      </c>
      <c r="N35" s="30" t="s">
        <v>63</v>
      </c>
      <c r="O35" s="51" t="s">
        <v>18</v>
      </c>
      <c r="P35" s="51">
        <v>225</v>
      </c>
      <c r="Q35" s="51">
        <v>110</v>
      </c>
      <c r="R35" s="51">
        <v>110</v>
      </c>
      <c r="S35" s="63"/>
      <c r="T35" s="52"/>
    </row>
    <row r="36" spans="1:20" ht="20.25" customHeight="1" x14ac:dyDescent="0.25">
      <c r="A36" s="120"/>
      <c r="B36" s="118" t="s">
        <v>17</v>
      </c>
      <c r="C36" s="114" t="s">
        <v>0</v>
      </c>
      <c r="D36" s="108" t="s">
        <v>62</v>
      </c>
      <c r="E36" s="108"/>
      <c r="F36" s="119" t="s">
        <v>36</v>
      </c>
      <c r="G36" s="124"/>
      <c r="H36" s="124"/>
      <c r="I36" s="124"/>
      <c r="J36" s="124"/>
      <c r="K36" s="124"/>
      <c r="L36" s="113" t="s">
        <v>34</v>
      </c>
      <c r="M36" s="32" t="s">
        <v>72</v>
      </c>
      <c r="N36" s="33" t="s">
        <v>65</v>
      </c>
      <c r="O36" s="50" t="s">
        <v>19</v>
      </c>
      <c r="P36" s="50">
        <v>16</v>
      </c>
      <c r="Q36" s="50">
        <v>8</v>
      </c>
      <c r="R36" s="50">
        <v>9</v>
      </c>
      <c r="S36" s="63"/>
      <c r="T36" s="52"/>
    </row>
    <row r="37" spans="1:20" ht="20.25" customHeight="1" x14ac:dyDescent="0.25">
      <c r="A37" s="120"/>
      <c r="B37" s="118"/>
      <c r="C37" s="114"/>
      <c r="D37" s="108"/>
      <c r="E37" s="108"/>
      <c r="F37" s="119"/>
      <c r="G37" s="124"/>
      <c r="H37" s="124"/>
      <c r="I37" s="124"/>
      <c r="J37" s="124"/>
      <c r="K37" s="124"/>
      <c r="L37" s="113"/>
      <c r="M37" s="32" t="s">
        <v>73</v>
      </c>
      <c r="N37" s="38" t="s">
        <v>66</v>
      </c>
      <c r="O37" s="50" t="s">
        <v>19</v>
      </c>
      <c r="P37" s="50">
        <v>11</v>
      </c>
      <c r="Q37" s="50">
        <v>9</v>
      </c>
      <c r="R37" s="50">
        <v>10</v>
      </c>
      <c r="S37" s="63"/>
      <c r="T37" s="52"/>
    </row>
    <row r="38" spans="1:20" x14ac:dyDescent="0.25">
      <c r="A38" s="120"/>
      <c r="B38" s="118"/>
      <c r="C38" s="104" t="s">
        <v>0</v>
      </c>
      <c r="D38" s="40">
        <v>188714469</v>
      </c>
      <c r="E38" s="33" t="s">
        <v>21</v>
      </c>
      <c r="F38" s="25" t="s">
        <v>34</v>
      </c>
      <c r="G38" s="9">
        <v>47</v>
      </c>
      <c r="H38" s="9">
        <v>101</v>
      </c>
      <c r="I38" s="9">
        <v>60</v>
      </c>
      <c r="J38" s="9">
        <f>H38+H38*0.1</f>
        <v>111.1</v>
      </c>
      <c r="K38" s="9">
        <f>J38+J38*0.1</f>
        <v>122.21</v>
      </c>
      <c r="L38" s="26" t="s">
        <v>34</v>
      </c>
      <c r="M38" s="37"/>
      <c r="N38" s="41"/>
      <c r="O38" s="42"/>
      <c r="P38" s="43"/>
      <c r="Q38" s="43"/>
      <c r="R38" s="42"/>
      <c r="S38" s="63"/>
      <c r="T38" s="52"/>
    </row>
    <row r="39" spans="1:20" ht="12.75" customHeight="1" x14ac:dyDescent="0.25">
      <c r="A39" s="120"/>
      <c r="B39" s="118"/>
      <c r="C39" s="104"/>
      <c r="D39" s="105" t="s">
        <v>37</v>
      </c>
      <c r="E39" s="105"/>
      <c r="F39" s="105"/>
      <c r="G39" s="15">
        <f>SUM(G38:G38)</f>
        <v>47</v>
      </c>
      <c r="H39" s="15">
        <f t="shared" ref="H39:K39" si="6">SUM(H38:H38)</f>
        <v>101</v>
      </c>
      <c r="I39" s="15">
        <f t="shared" si="6"/>
        <v>60</v>
      </c>
      <c r="J39" s="15">
        <f t="shared" si="6"/>
        <v>111.1</v>
      </c>
      <c r="K39" s="15">
        <f t="shared" si="6"/>
        <v>122.21</v>
      </c>
      <c r="L39" s="13" t="s">
        <v>34</v>
      </c>
      <c r="M39" s="27" t="s">
        <v>34</v>
      </c>
      <c r="N39" s="27" t="s">
        <v>34</v>
      </c>
      <c r="O39" s="27" t="s">
        <v>34</v>
      </c>
      <c r="P39" s="27" t="s">
        <v>34</v>
      </c>
      <c r="Q39" s="27" t="s">
        <v>34</v>
      </c>
      <c r="R39" s="27" t="s">
        <v>34</v>
      </c>
      <c r="S39" s="67">
        <f>(I39-G39)/G39</f>
        <v>0.27659574468085107</v>
      </c>
      <c r="T39" s="52"/>
    </row>
    <row r="40" spans="1:20" ht="12.75" customHeight="1" x14ac:dyDescent="0.25">
      <c r="A40" s="120"/>
      <c r="B40" s="72" t="s">
        <v>17</v>
      </c>
      <c r="C40" s="122" t="s">
        <v>2</v>
      </c>
      <c r="D40" s="122"/>
      <c r="E40" s="122"/>
      <c r="F40" s="122"/>
      <c r="G40" s="71">
        <f t="shared" ref="G40:K40" si="7">G39</f>
        <v>47</v>
      </c>
      <c r="H40" s="71">
        <f t="shared" si="7"/>
        <v>101</v>
      </c>
      <c r="I40" s="71">
        <f t="shared" si="7"/>
        <v>60</v>
      </c>
      <c r="J40" s="71">
        <f t="shared" si="7"/>
        <v>111.1</v>
      </c>
      <c r="K40" s="71">
        <f t="shared" si="7"/>
        <v>122.21</v>
      </c>
      <c r="L40" s="28" t="s">
        <v>34</v>
      </c>
      <c r="M40" s="29" t="s">
        <v>34</v>
      </c>
      <c r="N40" s="29" t="s">
        <v>34</v>
      </c>
      <c r="O40" s="29" t="s">
        <v>34</v>
      </c>
      <c r="P40" s="29" t="s">
        <v>34</v>
      </c>
      <c r="Q40" s="29" t="s">
        <v>34</v>
      </c>
      <c r="R40" s="29" t="s">
        <v>34</v>
      </c>
      <c r="S40" s="63"/>
      <c r="T40" s="52"/>
    </row>
    <row r="41" spans="1:20" ht="12.75" customHeight="1" x14ac:dyDescent="0.25">
      <c r="A41" s="73" t="s">
        <v>0</v>
      </c>
      <c r="B41" s="117" t="s">
        <v>10</v>
      </c>
      <c r="C41" s="117"/>
      <c r="D41" s="117"/>
      <c r="E41" s="117"/>
      <c r="F41" s="117"/>
      <c r="G41" s="74">
        <f>G34+G40</f>
        <v>320.40499999999997</v>
      </c>
      <c r="H41" s="74">
        <f t="shared" ref="H41:K41" si="8">H34+H40</f>
        <v>526.1</v>
      </c>
      <c r="I41" s="74">
        <f t="shared" si="8"/>
        <v>476.572</v>
      </c>
      <c r="J41" s="74">
        <f t="shared" si="8"/>
        <v>578.70000000000005</v>
      </c>
      <c r="K41" s="74">
        <f t="shared" si="8"/>
        <v>636.51</v>
      </c>
      <c r="L41" s="34" t="s">
        <v>34</v>
      </c>
      <c r="M41" s="35" t="s">
        <v>34</v>
      </c>
      <c r="N41" s="35" t="s">
        <v>34</v>
      </c>
      <c r="O41" s="35" t="s">
        <v>34</v>
      </c>
      <c r="P41" s="35" t="s">
        <v>34</v>
      </c>
      <c r="Q41" s="35" t="s">
        <v>34</v>
      </c>
      <c r="R41" s="35" t="s">
        <v>34</v>
      </c>
      <c r="S41" s="63"/>
      <c r="T41" s="52"/>
    </row>
    <row r="42" spans="1:20" x14ac:dyDescent="0.25">
      <c r="A42" s="116" t="s">
        <v>3</v>
      </c>
      <c r="B42" s="116"/>
      <c r="C42" s="116"/>
      <c r="D42" s="116"/>
      <c r="E42" s="116"/>
      <c r="F42" s="116"/>
      <c r="G42" s="75">
        <f>G41</f>
        <v>320.40499999999997</v>
      </c>
      <c r="H42" s="75">
        <f t="shared" ref="H42:K42" si="9">H41</f>
        <v>526.1</v>
      </c>
      <c r="I42" s="75">
        <f t="shared" si="9"/>
        <v>476.572</v>
      </c>
      <c r="J42" s="75">
        <f t="shared" si="9"/>
        <v>578.70000000000005</v>
      </c>
      <c r="K42" s="75">
        <f t="shared" si="9"/>
        <v>636.51</v>
      </c>
      <c r="L42" s="76" t="s">
        <v>34</v>
      </c>
      <c r="M42" s="77" t="s">
        <v>34</v>
      </c>
      <c r="N42" s="77" t="s">
        <v>34</v>
      </c>
      <c r="O42" s="77" t="s">
        <v>34</v>
      </c>
      <c r="P42" s="77" t="s">
        <v>34</v>
      </c>
      <c r="Q42" s="77" t="s">
        <v>34</v>
      </c>
      <c r="R42" s="77" t="s">
        <v>34</v>
      </c>
      <c r="S42" s="63"/>
      <c r="T42" s="52"/>
    </row>
    <row r="43" spans="1:20" x14ac:dyDescent="0.25">
      <c r="A43" s="36" t="s">
        <v>59</v>
      </c>
    </row>
    <row r="44" spans="1:20" x14ac:dyDescent="0.25">
      <c r="A44" s="36" t="s">
        <v>91</v>
      </c>
    </row>
    <row r="45" spans="1:20" x14ac:dyDescent="0.25">
      <c r="A45" s="36" t="s">
        <v>60</v>
      </c>
    </row>
    <row r="46" spans="1:20" x14ac:dyDescent="0.25">
      <c r="A46" s="36"/>
    </row>
    <row r="47" spans="1:20" ht="13.8" thickBot="1" x14ac:dyDescent="0.3">
      <c r="A47" s="115" t="s">
        <v>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</row>
    <row r="48" spans="1:20" ht="26.4" x14ac:dyDescent="0.25">
      <c r="A48" s="130" t="s">
        <v>5</v>
      </c>
      <c r="B48" s="131"/>
      <c r="C48" s="131"/>
      <c r="D48" s="10" t="s">
        <v>20</v>
      </c>
      <c r="E48" s="129" t="s">
        <v>21</v>
      </c>
      <c r="F48" s="129"/>
      <c r="G48" s="12">
        <f t="shared" ref="G48:K48" si="10">G39+G26+G20+G30</f>
        <v>217.8</v>
      </c>
      <c r="H48" s="12">
        <f t="shared" si="10"/>
        <v>409.29999999999995</v>
      </c>
      <c r="I48" s="12">
        <f t="shared" si="10"/>
        <v>363.8</v>
      </c>
      <c r="J48" s="12">
        <f t="shared" si="10"/>
        <v>450.20000000000005</v>
      </c>
      <c r="K48" s="12">
        <f t="shared" si="10"/>
        <v>495.21</v>
      </c>
    </row>
    <row r="49" spans="1:11" ht="39.6" hidden="1" x14ac:dyDescent="0.25">
      <c r="A49" s="132"/>
      <c r="B49" s="133"/>
      <c r="C49" s="133"/>
      <c r="D49" s="11" t="s">
        <v>38</v>
      </c>
      <c r="E49" s="128" t="s">
        <v>22</v>
      </c>
      <c r="F49" s="128"/>
      <c r="G49" s="13"/>
      <c r="H49" s="13"/>
      <c r="I49" s="13"/>
      <c r="J49" s="13"/>
      <c r="K49" s="13"/>
    </row>
    <row r="50" spans="1:11" ht="26.4" x14ac:dyDescent="0.25">
      <c r="A50" s="132"/>
      <c r="B50" s="133"/>
      <c r="C50" s="133"/>
      <c r="D50" s="11" t="s">
        <v>35</v>
      </c>
      <c r="E50" s="128" t="s">
        <v>23</v>
      </c>
      <c r="F50" s="128"/>
      <c r="G50" s="15">
        <f t="shared" ref="G50:K50" si="11">G33+G21</f>
        <v>102.60499999999999</v>
      </c>
      <c r="H50" s="15">
        <f t="shared" si="11"/>
        <v>116.8</v>
      </c>
      <c r="I50" s="15">
        <f t="shared" si="11"/>
        <v>112.77199999999999</v>
      </c>
      <c r="J50" s="15">
        <f t="shared" si="11"/>
        <v>128.5</v>
      </c>
      <c r="K50" s="15">
        <f t="shared" si="11"/>
        <v>141.30000000000001</v>
      </c>
    </row>
    <row r="51" spans="1:11" ht="26.4" hidden="1" x14ac:dyDescent="0.25">
      <c r="A51" s="132"/>
      <c r="B51" s="133"/>
      <c r="C51" s="133"/>
      <c r="D51" s="11" t="s">
        <v>61</v>
      </c>
      <c r="E51" s="128" t="s">
        <v>24</v>
      </c>
      <c r="F51" s="128"/>
      <c r="G51" s="15"/>
      <c r="H51" s="15"/>
      <c r="I51" s="14"/>
      <c r="J51" s="14"/>
      <c r="K51" s="14"/>
    </row>
    <row r="52" spans="1:11" ht="52.8" hidden="1" x14ac:dyDescent="0.25">
      <c r="A52" s="132"/>
      <c r="B52" s="133"/>
      <c r="C52" s="133"/>
      <c r="D52" s="11" t="s">
        <v>25</v>
      </c>
      <c r="E52" s="128" t="s">
        <v>26</v>
      </c>
      <c r="F52" s="128"/>
      <c r="G52" s="15"/>
      <c r="H52" s="15"/>
      <c r="I52" s="15"/>
      <c r="J52" s="15"/>
      <c r="K52" s="15"/>
    </row>
    <row r="53" spans="1:11" hidden="1" x14ac:dyDescent="0.25">
      <c r="A53" s="132"/>
      <c r="B53" s="133"/>
      <c r="C53" s="133"/>
      <c r="D53" s="11" t="s">
        <v>27</v>
      </c>
      <c r="E53" s="128" t="s">
        <v>28</v>
      </c>
      <c r="F53" s="128"/>
      <c r="G53" s="13"/>
      <c r="H53" s="14"/>
      <c r="I53" s="14"/>
      <c r="J53" s="14"/>
      <c r="K53" s="14"/>
    </row>
    <row r="54" spans="1:11" ht="26.4" hidden="1" x14ac:dyDescent="0.25">
      <c r="A54" s="132"/>
      <c r="B54" s="133"/>
      <c r="C54" s="133"/>
      <c r="D54" s="11" t="s">
        <v>29</v>
      </c>
      <c r="E54" s="128" t="s">
        <v>30</v>
      </c>
      <c r="F54" s="128"/>
      <c r="G54" s="13"/>
      <c r="H54" s="14"/>
      <c r="I54" s="14"/>
      <c r="J54" s="14"/>
      <c r="K54" s="14"/>
    </row>
    <row r="55" spans="1:11" ht="39.6" hidden="1" x14ac:dyDescent="0.25">
      <c r="A55" s="132"/>
      <c r="B55" s="133"/>
      <c r="C55" s="133"/>
      <c r="D55" s="11" t="s">
        <v>39</v>
      </c>
      <c r="E55" s="128" t="s">
        <v>31</v>
      </c>
      <c r="F55" s="128"/>
      <c r="G55" s="13"/>
      <c r="H55" s="14"/>
      <c r="I55" s="14"/>
      <c r="J55" s="14"/>
      <c r="K55" s="14"/>
    </row>
    <row r="56" spans="1:11" hidden="1" x14ac:dyDescent="0.25">
      <c r="A56" s="132"/>
      <c r="B56" s="133"/>
      <c r="C56" s="133"/>
      <c r="D56" s="11" t="s">
        <v>32</v>
      </c>
      <c r="E56" s="128" t="s">
        <v>33</v>
      </c>
      <c r="F56" s="128"/>
      <c r="G56" s="13"/>
      <c r="H56" s="14"/>
      <c r="I56" s="14"/>
      <c r="J56" s="14"/>
      <c r="K56" s="14"/>
    </row>
    <row r="57" spans="1:11" ht="13.8" thickBot="1" x14ac:dyDescent="0.3">
      <c r="A57" s="134" t="s">
        <v>3</v>
      </c>
      <c r="B57" s="135"/>
      <c r="C57" s="135"/>
      <c r="D57" s="135"/>
      <c r="E57" s="135"/>
      <c r="F57" s="135"/>
      <c r="G57" s="45">
        <f>SUM(G48:G56)</f>
        <v>320.40499999999997</v>
      </c>
      <c r="H57" s="45">
        <f>SUM(H48:H56)</f>
        <v>526.09999999999991</v>
      </c>
      <c r="I57" s="45">
        <f t="shared" ref="I57:K57" si="12">SUM(I48:I56)</f>
        <v>476.572</v>
      </c>
      <c r="J57" s="45">
        <f t="shared" si="12"/>
        <v>578.70000000000005</v>
      </c>
      <c r="K57" s="45">
        <f t="shared" si="12"/>
        <v>636.51</v>
      </c>
    </row>
    <row r="58" spans="1:11" x14ac:dyDescent="0.25">
      <c r="A58" s="136" t="s">
        <v>8</v>
      </c>
      <c r="B58" s="137"/>
      <c r="C58" s="137"/>
      <c r="D58" s="137"/>
      <c r="E58" s="137"/>
      <c r="F58" s="137"/>
      <c r="G58" s="44"/>
      <c r="H58" s="44"/>
      <c r="I58" s="44"/>
      <c r="J58" s="44"/>
      <c r="K58" s="44"/>
    </row>
    <row r="59" spans="1:11" x14ac:dyDescent="0.25">
      <c r="A59" s="138" t="s">
        <v>6</v>
      </c>
      <c r="B59" s="139"/>
      <c r="C59" s="139"/>
      <c r="D59" s="139"/>
      <c r="E59" s="139"/>
      <c r="F59" s="139"/>
      <c r="G59" s="16">
        <f>G30</f>
        <v>0</v>
      </c>
      <c r="H59" s="16">
        <f t="shared" ref="H59:K59" si="13">H30</f>
        <v>202.1</v>
      </c>
      <c r="I59" s="16">
        <f t="shared" si="13"/>
        <v>236.1</v>
      </c>
      <c r="J59" s="16">
        <f t="shared" si="13"/>
        <v>222.3</v>
      </c>
      <c r="K59" s="16">
        <f t="shared" si="13"/>
        <v>244.5</v>
      </c>
    </row>
    <row r="60" spans="1:11" ht="13.8" thickBot="1" x14ac:dyDescent="0.3">
      <c r="A60" s="126" t="s">
        <v>7</v>
      </c>
      <c r="B60" s="127"/>
      <c r="C60" s="127"/>
      <c r="D60" s="127"/>
      <c r="E60" s="127"/>
      <c r="F60" s="127"/>
      <c r="G60" s="17">
        <f>G22+G26+G33+G39</f>
        <v>320.40499999999997</v>
      </c>
      <c r="H60" s="17">
        <f t="shared" ref="H60:K60" si="14">H22+H26+H33+H39</f>
        <v>324</v>
      </c>
      <c r="I60" s="17">
        <f t="shared" si="14"/>
        <v>240.47199999999998</v>
      </c>
      <c r="J60" s="17">
        <f t="shared" si="14"/>
        <v>356.4</v>
      </c>
      <c r="K60" s="17">
        <f t="shared" si="14"/>
        <v>392.01</v>
      </c>
    </row>
    <row r="61" spans="1:11" x14ac:dyDescent="0.25">
      <c r="F61" s="18"/>
      <c r="G61" s="18"/>
      <c r="H61" s="6"/>
      <c r="I61" s="6"/>
      <c r="J61" s="6"/>
      <c r="K61" s="6"/>
    </row>
    <row r="62" spans="1:11" x14ac:dyDescent="0.25">
      <c r="D62" s="1" t="s">
        <v>40</v>
      </c>
      <c r="F62" s="18"/>
      <c r="G62" s="19">
        <f>G57-G42</f>
        <v>0</v>
      </c>
      <c r="H62" s="19">
        <f t="shared" ref="H62:K62" si="15">H57-H42</f>
        <v>0</v>
      </c>
      <c r="I62" s="19">
        <f t="shared" si="15"/>
        <v>0</v>
      </c>
      <c r="J62" s="19">
        <f t="shared" si="15"/>
        <v>0</v>
      </c>
      <c r="K62" s="19">
        <f t="shared" si="15"/>
        <v>0</v>
      </c>
    </row>
    <row r="63" spans="1:11" x14ac:dyDescent="0.25">
      <c r="G63" s="56">
        <f>G59+G60-G42</f>
        <v>0</v>
      </c>
      <c r="H63" s="56">
        <f t="shared" ref="H63:K63" si="16">H59+H60-H42</f>
        <v>0</v>
      </c>
      <c r="I63" s="56">
        <f t="shared" si="16"/>
        <v>0</v>
      </c>
      <c r="J63" s="56">
        <f t="shared" si="16"/>
        <v>0</v>
      </c>
      <c r="K63" s="56">
        <f t="shared" si="16"/>
        <v>0</v>
      </c>
    </row>
  </sheetData>
  <mergeCells count="79">
    <mergeCell ref="A60:F60"/>
    <mergeCell ref="E51:F51"/>
    <mergeCell ref="E50:F50"/>
    <mergeCell ref="E49:F49"/>
    <mergeCell ref="E48:F48"/>
    <mergeCell ref="E56:F56"/>
    <mergeCell ref="E55:F55"/>
    <mergeCell ref="E54:F54"/>
    <mergeCell ref="E53:F53"/>
    <mergeCell ref="E52:F52"/>
    <mergeCell ref="A48:C56"/>
    <mergeCell ref="A57:F57"/>
    <mergeCell ref="A58:F58"/>
    <mergeCell ref="A59:F59"/>
    <mergeCell ref="C40:F40"/>
    <mergeCell ref="L36:L37"/>
    <mergeCell ref="G23:K24"/>
    <mergeCell ref="G36:K37"/>
    <mergeCell ref="G27:K28"/>
    <mergeCell ref="L27:L28"/>
    <mergeCell ref="L23:L24"/>
    <mergeCell ref="C35:E35"/>
    <mergeCell ref="D31:E31"/>
    <mergeCell ref="G31:K31"/>
    <mergeCell ref="C32:C33"/>
    <mergeCell ref="D33:F33"/>
    <mergeCell ref="G35:K35"/>
    <mergeCell ref="C34:F34"/>
    <mergeCell ref="F27:F28"/>
    <mergeCell ref="F23:F24"/>
    <mergeCell ref="L17:L19"/>
    <mergeCell ref="C17:C19"/>
    <mergeCell ref="A47:K47"/>
    <mergeCell ref="A42:F42"/>
    <mergeCell ref="B41:F41"/>
    <mergeCell ref="B36:B39"/>
    <mergeCell ref="C38:C39"/>
    <mergeCell ref="D39:F39"/>
    <mergeCell ref="D36:E37"/>
    <mergeCell ref="C36:C37"/>
    <mergeCell ref="F36:F37"/>
    <mergeCell ref="A14:A40"/>
    <mergeCell ref="B14:B16"/>
    <mergeCell ref="F17:F19"/>
    <mergeCell ref="C25:C26"/>
    <mergeCell ref="D26:F26"/>
    <mergeCell ref="F10:F11"/>
    <mergeCell ref="L14:L16"/>
    <mergeCell ref="C14:E16"/>
    <mergeCell ref="F14:F16"/>
    <mergeCell ref="B13:R13"/>
    <mergeCell ref="B17:B33"/>
    <mergeCell ref="G14:K16"/>
    <mergeCell ref="C29:C30"/>
    <mergeCell ref="D30:F30"/>
    <mergeCell ref="C27:C28"/>
    <mergeCell ref="D27:E28"/>
    <mergeCell ref="D23:E24"/>
    <mergeCell ref="G17:K19"/>
    <mergeCell ref="D22:F22"/>
    <mergeCell ref="C20:C22"/>
    <mergeCell ref="D17:E19"/>
    <mergeCell ref="C23:C24"/>
    <mergeCell ref="A9:R9"/>
    <mergeCell ref="S10:S11"/>
    <mergeCell ref="J10:J11"/>
    <mergeCell ref="K10:K11"/>
    <mergeCell ref="B10:B11"/>
    <mergeCell ref="C10:C11"/>
    <mergeCell ref="E10:E11"/>
    <mergeCell ref="I10:I11"/>
    <mergeCell ref="G10:G11"/>
    <mergeCell ref="H10:H11"/>
    <mergeCell ref="P10:R10"/>
    <mergeCell ref="A10:A11"/>
    <mergeCell ref="D10:D11"/>
    <mergeCell ref="N10:O10"/>
    <mergeCell ref="L10:L11"/>
    <mergeCell ref="M10:M11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B6" sqref="A6:B6"/>
    </sheetView>
  </sheetViews>
  <sheetFormatPr defaultColWidth="9.109375" defaultRowHeight="13.2" x14ac:dyDescent="0.25"/>
  <cols>
    <col min="1" max="1" width="43.5546875" style="1" customWidth="1"/>
    <col min="2" max="2" width="76.88671875" style="1" customWidth="1"/>
    <col min="3" max="5" width="10.44140625" style="1" customWidth="1"/>
    <col min="6" max="6" width="11" style="1" customWidth="1"/>
    <col min="7" max="7" width="46.33203125" style="1" customWidth="1"/>
    <col min="8" max="16384" width="9.109375" style="1"/>
  </cols>
  <sheetData>
    <row r="1" spans="1:14" x14ac:dyDescent="0.25">
      <c r="G1" s="1" t="s">
        <v>109</v>
      </c>
    </row>
    <row r="2" spans="1:14" x14ac:dyDescent="0.25">
      <c r="G2" s="1" t="s">
        <v>110</v>
      </c>
    </row>
    <row r="3" spans="1:14" x14ac:dyDescent="0.25">
      <c r="G3" s="1" t="s">
        <v>111</v>
      </c>
    </row>
    <row r="4" spans="1:14" x14ac:dyDescent="0.25">
      <c r="G4" s="1" t="s">
        <v>112</v>
      </c>
    </row>
    <row r="5" spans="1:14" x14ac:dyDescent="0.25">
      <c r="C5" s="158" t="s">
        <v>115</v>
      </c>
      <c r="D5" s="158"/>
      <c r="E5" s="158"/>
      <c r="F5" s="158"/>
      <c r="G5" s="158"/>
    </row>
    <row r="6" spans="1:14" x14ac:dyDescent="0.25">
      <c r="A6" s="2"/>
      <c r="B6" s="2"/>
      <c r="C6" s="158" t="s">
        <v>116</v>
      </c>
      <c r="D6" s="158"/>
      <c r="E6" s="158"/>
      <c r="F6" s="158"/>
      <c r="G6" s="158"/>
    </row>
    <row r="7" spans="1:14" x14ac:dyDescent="0.25">
      <c r="A7" s="2"/>
      <c r="B7" s="2"/>
      <c r="C7" s="158" t="s">
        <v>117</v>
      </c>
      <c r="D7" s="158"/>
      <c r="E7" s="158"/>
      <c r="F7" s="158"/>
      <c r="G7" s="158"/>
    </row>
    <row r="8" spans="1:14" x14ac:dyDescent="0.25">
      <c r="A8" s="2"/>
      <c r="B8" s="2"/>
      <c r="C8" s="2"/>
      <c r="D8" s="2"/>
      <c r="E8" s="2"/>
      <c r="F8" s="3"/>
    </row>
    <row r="9" spans="1:14" ht="34.5" customHeight="1" x14ac:dyDescent="0.25">
      <c r="A9" s="161" t="s">
        <v>107</v>
      </c>
      <c r="B9" s="161"/>
      <c r="C9" s="161"/>
      <c r="D9" s="161"/>
      <c r="E9" s="161"/>
      <c r="F9" s="161"/>
      <c r="G9" s="161"/>
      <c r="H9" s="4"/>
      <c r="I9" s="4"/>
      <c r="J9" s="4"/>
      <c r="K9" s="4"/>
      <c r="L9" s="4"/>
      <c r="M9" s="4"/>
      <c r="N9" s="4"/>
    </row>
    <row r="10" spans="1:14" ht="37.5" customHeight="1" x14ac:dyDescent="0.25">
      <c r="A10" s="142" t="s">
        <v>9</v>
      </c>
      <c r="B10" s="142" t="s">
        <v>99</v>
      </c>
      <c r="C10" s="142"/>
      <c r="D10" s="142" t="s">
        <v>100</v>
      </c>
      <c r="E10" s="142"/>
      <c r="F10" s="148"/>
      <c r="G10" s="142" t="s">
        <v>101</v>
      </c>
    </row>
    <row r="11" spans="1:14" ht="13.8" x14ac:dyDescent="0.25">
      <c r="A11" s="142"/>
      <c r="B11" s="80" t="s">
        <v>1</v>
      </c>
      <c r="C11" s="80" t="s">
        <v>16</v>
      </c>
      <c r="D11" s="78">
        <v>2023</v>
      </c>
      <c r="E11" s="78">
        <v>2024</v>
      </c>
      <c r="F11" s="79">
        <v>2025</v>
      </c>
      <c r="G11" s="142"/>
    </row>
    <row r="12" spans="1:14" ht="13.8" x14ac:dyDescent="0.25">
      <c r="A12" s="81">
        <v>1</v>
      </c>
      <c r="B12" s="82">
        <v>2</v>
      </c>
      <c r="C12" s="82">
        <v>3</v>
      </c>
      <c r="D12" s="82">
        <v>4</v>
      </c>
      <c r="E12" s="82">
        <v>5</v>
      </c>
      <c r="F12" s="83">
        <v>6</v>
      </c>
      <c r="G12" s="81">
        <v>7</v>
      </c>
    </row>
    <row r="13" spans="1:14" ht="14.4" x14ac:dyDescent="0.25">
      <c r="A13" s="20" t="s">
        <v>86</v>
      </c>
      <c r="B13" s="143" t="str">
        <f>'003 pr. asignavimai'!C14</f>
        <v>Sudaryti sąlygas subalansuotai rajono teritorijų plėtrai</v>
      </c>
      <c r="C13" s="144"/>
      <c r="D13" s="144"/>
      <c r="E13" s="144"/>
      <c r="F13" s="144"/>
      <c r="G13" s="152" t="s">
        <v>102</v>
      </c>
    </row>
    <row r="14" spans="1:14" ht="13.8" x14ac:dyDescent="0.25">
      <c r="A14" s="7" t="str">
        <f>'003 pr. asignavimai'!M14</f>
        <v>R-003-01-01-01</v>
      </c>
      <c r="B14" s="8" t="str">
        <f>'003 pr. asignavimai'!N14</f>
        <v>Patikrintų kartografijos planų portale TOPD skaičiaus pokytis (palyginti su praėjusiais m.)</v>
      </c>
      <c r="C14" s="7" t="str">
        <f>'003 pr. asignavimai'!O14</f>
        <v>proc.</v>
      </c>
      <c r="D14" s="7">
        <f>'003 pr. asignavimai'!P14</f>
        <v>110</v>
      </c>
      <c r="E14" s="7">
        <f>'003 pr. asignavimai'!Q14</f>
        <v>110</v>
      </c>
      <c r="F14" s="84">
        <f>'003 pr. asignavimai'!R14</f>
        <v>110</v>
      </c>
      <c r="G14" s="153"/>
    </row>
    <row r="15" spans="1:14" ht="27.6" x14ac:dyDescent="0.25">
      <c r="A15" s="7" t="str">
        <f>'003 pr. asignavimai'!M15</f>
        <v>R-003-01-01-02</v>
      </c>
      <c r="B15" s="8" t="str">
        <f>'003 pr. asignavimai'!N15</f>
        <v>Atliktų kadastrinių matavimų ir sudarytų panaudos sutarčių skaičiaus pokytis (palyginti su praėjusiais m.)</v>
      </c>
      <c r="C15" s="7" t="str">
        <f>'003 pr. asignavimai'!O15</f>
        <v>proc.</v>
      </c>
      <c r="D15" s="7">
        <f>'003 pr. asignavimai'!P15</f>
        <v>110</v>
      </c>
      <c r="E15" s="7">
        <f>'003 pr. asignavimai'!Q15</f>
        <v>110</v>
      </c>
      <c r="F15" s="84">
        <f>'003 pr. asignavimai'!R15</f>
        <v>110</v>
      </c>
      <c r="G15" s="153"/>
    </row>
    <row r="16" spans="1:14" ht="27.6" x14ac:dyDescent="0.25">
      <c r="A16" s="7" t="str">
        <f>'003 pr. asignavimai'!M16</f>
        <v>R-003-01-01-03</v>
      </c>
      <c r="B16" s="8" t="str">
        <f>'003 pr. asignavimai'!N16</f>
        <v>Parengtų techninių projektų ir atliktų ekspertizių  skaičiaus pokytis (palyginti su praėjusiais m.)</v>
      </c>
      <c r="C16" s="7" t="str">
        <f>'003 pr. asignavimai'!O16</f>
        <v>proc.</v>
      </c>
      <c r="D16" s="7">
        <f>'003 pr. asignavimai'!P16</f>
        <v>110</v>
      </c>
      <c r="E16" s="7">
        <f>'003 pr. asignavimai'!Q16</f>
        <v>110</v>
      </c>
      <c r="F16" s="84">
        <f>'003 pr. asignavimai'!R16</f>
        <v>110</v>
      </c>
      <c r="G16" s="154"/>
    </row>
    <row r="17" spans="1:7" ht="15" customHeight="1" x14ac:dyDescent="0.25">
      <c r="A17" s="46" t="s">
        <v>67</v>
      </c>
      <c r="B17" s="147" t="str">
        <f>'003 pr. asignavimai'!D17</f>
        <v>Žemėtvarkos proceso (darbų) organizavimas</v>
      </c>
      <c r="C17" s="147"/>
      <c r="D17" s="147"/>
      <c r="E17" s="147"/>
      <c r="F17" s="147"/>
      <c r="G17" s="149" t="s">
        <v>34</v>
      </c>
    </row>
    <row r="18" spans="1:7" ht="13.8" x14ac:dyDescent="0.25">
      <c r="A18" s="47" t="str">
        <f>'003 pr. asignavimai'!M17</f>
        <v>V-003-01-01-01-01 (SB/VB)</v>
      </c>
      <c r="B18" s="48" t="str">
        <f>'003 pr. asignavimai'!N17</f>
        <v xml:space="preserve">Atliktų kadastrinių matavimų ir sudarytų panaudos sutarčių  skaičius </v>
      </c>
      <c r="C18" s="47" t="str">
        <f>'003 pr. asignavimai'!O17</f>
        <v>vnt.</v>
      </c>
      <c r="D18" s="47">
        <f>'003 pr. asignavimai'!P17</f>
        <v>22</v>
      </c>
      <c r="E18" s="47">
        <f>'003 pr. asignavimai'!Q17</f>
        <v>24.200000000000003</v>
      </c>
      <c r="F18" s="85">
        <f>'003 pr. asignavimai'!R17</f>
        <v>26.620000000000005</v>
      </c>
      <c r="G18" s="150"/>
    </row>
    <row r="19" spans="1:7" ht="13.8" x14ac:dyDescent="0.25">
      <c r="A19" s="47" t="str">
        <f>'003 pr. asignavimai'!M18</f>
        <v>V-003-01-01-01-02 (SB/VB)</v>
      </c>
      <c r="B19" s="48" t="str">
        <f>'003 pr. asignavimai'!N18</f>
        <v>Parengtų žemės sklypų formavimo projektų skaičius</v>
      </c>
      <c r="C19" s="47" t="str">
        <f>'003 pr. asignavimai'!O18</f>
        <v>vnt.</v>
      </c>
      <c r="D19" s="47">
        <f>'003 pr. asignavimai'!P18</f>
        <v>9</v>
      </c>
      <c r="E19" s="47">
        <f>'003 pr. asignavimai'!Q18</f>
        <v>9.9</v>
      </c>
      <c r="F19" s="85">
        <f>'003 pr. asignavimai'!R18</f>
        <v>10.89</v>
      </c>
      <c r="G19" s="150"/>
    </row>
    <row r="20" spans="1:7" ht="13.8" x14ac:dyDescent="0.25">
      <c r="A20" s="47" t="str">
        <f>'003 pr. asignavimai'!M19</f>
        <v>V-003-01-01-01-03 (SB/VB)</v>
      </c>
      <c r="B20" s="48" t="str">
        <f>'003 pr. asignavimai'!N19</f>
        <v>Atliktų topografinių nuotraukų skaičius</v>
      </c>
      <c r="C20" s="47" t="str">
        <f>'003 pr. asignavimai'!O19</f>
        <v>vnt.</v>
      </c>
      <c r="D20" s="47">
        <f>'003 pr. asignavimai'!P19</f>
        <v>8</v>
      </c>
      <c r="E20" s="47">
        <f>'003 pr. asignavimai'!Q19</f>
        <v>8.8000000000000007</v>
      </c>
      <c r="F20" s="85">
        <f>'003 pr. asignavimai'!R19</f>
        <v>9.6800000000000015</v>
      </c>
      <c r="G20" s="151"/>
    </row>
    <row r="21" spans="1:7" ht="14.4" x14ac:dyDescent="0.25">
      <c r="A21" s="46" t="s">
        <v>68</v>
      </c>
      <c r="B21" s="147" t="str">
        <f>'003 pr. asignavimai'!D23</f>
        <v xml:space="preserve">Architektūros ir teritorijų planavimo proceso organizavimas </v>
      </c>
      <c r="C21" s="147"/>
      <c r="D21" s="147"/>
      <c r="E21" s="147"/>
      <c r="F21" s="147"/>
      <c r="G21" s="149" t="s">
        <v>34</v>
      </c>
    </row>
    <row r="22" spans="1:7" ht="13.8" x14ac:dyDescent="0.25">
      <c r="A22" s="47" t="str">
        <f>'003 pr. asignavimai'!M23</f>
        <v>V-003-01-01-02-01</v>
      </c>
      <c r="B22" s="48" t="str">
        <f>'003 pr. asignavimai'!N23</f>
        <v>Pakoreguotų, pakeistų teritorijų planavimo dokumentų skaičius</v>
      </c>
      <c r="C22" s="47" t="str">
        <f>'003 pr. asignavimai'!O23</f>
        <v>vnt.</v>
      </c>
      <c r="D22" s="47">
        <f>'003 pr. asignavimai'!P23</f>
        <v>4</v>
      </c>
      <c r="E22" s="47">
        <f>'003 pr. asignavimai'!Q23</f>
        <v>5</v>
      </c>
      <c r="F22" s="85">
        <f>'003 pr. asignavimai'!R23</f>
        <v>6</v>
      </c>
      <c r="G22" s="150"/>
    </row>
    <row r="23" spans="1:7" ht="13.8" x14ac:dyDescent="0.25">
      <c r="A23" s="47" t="str">
        <f>'003 pr. asignavimai'!M24</f>
        <v>V-003-01-01-02-02</v>
      </c>
      <c r="B23" s="48" t="str">
        <f>'003 pr. asignavimai'!N24</f>
        <v xml:space="preserve">Parengtų techninių projektų skaičius </v>
      </c>
      <c r="C23" s="47" t="str">
        <f>'003 pr. asignavimai'!O24</f>
        <v>vnt.</v>
      </c>
      <c r="D23" s="47">
        <f>'003 pr. asignavimai'!P24</f>
        <v>3</v>
      </c>
      <c r="E23" s="47">
        <f>'003 pr. asignavimai'!Q24</f>
        <v>4</v>
      </c>
      <c r="F23" s="85">
        <f>'003 pr. asignavimai'!R24</f>
        <v>5</v>
      </c>
      <c r="G23" s="151"/>
    </row>
    <row r="24" spans="1:7" ht="60" customHeight="1" x14ac:dyDescent="0.25">
      <c r="A24" s="46" t="s">
        <v>81</v>
      </c>
      <c r="B24" s="147" t="str">
        <f>'003 pr. asignavimai'!D27</f>
        <v>Savivaldybės infrastruktūros objektų pagerinimo ir plėtros projektinės dokumentacijos rengimas</v>
      </c>
      <c r="C24" s="147"/>
      <c r="D24" s="147"/>
      <c r="E24" s="147"/>
      <c r="F24" s="147"/>
      <c r="G24" s="155" t="s">
        <v>102</v>
      </c>
    </row>
    <row r="25" spans="1:7" ht="23.25" customHeight="1" x14ac:dyDescent="0.25">
      <c r="A25" s="47" t="str">
        <f>'003 pr. asignavimai'!M27</f>
        <v>P-003-01-01-03-01</v>
      </c>
      <c r="B25" s="48" t="str">
        <f>'003 pr. asignavimai'!N27</f>
        <v>Naujų teritorijų planavimo dokumentų  skaičius</v>
      </c>
      <c r="C25" s="47" t="str">
        <f>'003 pr. asignavimai'!O27</f>
        <v>vnt.</v>
      </c>
      <c r="D25" s="47">
        <f>'003 pr. asignavimai'!P27</f>
        <v>0</v>
      </c>
      <c r="E25" s="47">
        <f>'003 pr. asignavimai'!Q27</f>
        <v>1</v>
      </c>
      <c r="F25" s="85">
        <f>'003 pr. asignavimai'!R27</f>
        <v>2</v>
      </c>
      <c r="G25" s="156"/>
    </row>
    <row r="26" spans="1:7" ht="23.25" customHeight="1" x14ac:dyDescent="0.25">
      <c r="A26" s="47" t="str">
        <f>'003 pr. asignavimai'!M28</f>
        <v>P-003-01-01-03-02</v>
      </c>
      <c r="B26" s="48" t="str">
        <f>'003 pr. asignavimai'!N28</f>
        <v xml:space="preserve">Parengtų Savivaldybės infrastruktūros pagerinimo/ plėtros techninių projektų skaičius </v>
      </c>
      <c r="C26" s="47" t="str">
        <f>'003 pr. asignavimai'!O28</f>
        <v>vnt.</v>
      </c>
      <c r="D26" s="47">
        <f>'003 pr. asignavimai'!P28</f>
        <v>3</v>
      </c>
      <c r="E26" s="47">
        <f>'003 pr. asignavimai'!Q28</f>
        <v>4</v>
      </c>
      <c r="F26" s="85">
        <f>'003 pr. asignavimai'!R28</f>
        <v>5</v>
      </c>
      <c r="G26" s="157"/>
    </row>
    <row r="27" spans="1:7" ht="29.25" customHeight="1" x14ac:dyDescent="0.25">
      <c r="A27" s="46" t="s">
        <v>108</v>
      </c>
      <c r="B27" s="147" t="str">
        <f>'003 pr. asignavimai'!D31</f>
        <v>Savivaldybės priskirtiems geodezijos ir kartografijos darbams (savivaldybės erdvinių duomenų rinkiniams tvarkyti) organizuoti ir  vykdyti</v>
      </c>
      <c r="C27" s="147"/>
      <c r="D27" s="147"/>
      <c r="E27" s="147"/>
      <c r="F27" s="147"/>
      <c r="G27" s="149" t="s">
        <v>34</v>
      </c>
    </row>
    <row r="28" spans="1:7" ht="13.8" x14ac:dyDescent="0.25">
      <c r="A28" s="47" t="str">
        <f>'003 pr. asignavimai'!M31</f>
        <v>V-003-01-01-04-01 (VB)</v>
      </c>
      <c r="B28" s="48" t="str">
        <f>'003 pr. asignavimai'!N31</f>
        <v xml:space="preserve">Patikrintų kartografijos planų portale TOPD skaičius </v>
      </c>
      <c r="C28" s="47" t="str">
        <f>'003 pr. asignavimai'!O31</f>
        <v>vnt.</v>
      </c>
      <c r="D28" s="47">
        <f>'003 pr. asignavimai'!P31</f>
        <v>850</v>
      </c>
      <c r="E28" s="47">
        <f>'003 pr. asignavimai'!Q31</f>
        <v>935</v>
      </c>
      <c r="F28" s="85">
        <f>'003 pr. asignavimai'!R31</f>
        <v>1028</v>
      </c>
      <c r="G28" s="151"/>
    </row>
    <row r="29" spans="1:7" ht="14.4" x14ac:dyDescent="0.25">
      <c r="A29" s="20" t="s">
        <v>106</v>
      </c>
      <c r="B29" s="145" t="str">
        <f>'003 pr. asignavimai'!C35</f>
        <v>Užtikrinti kultūros paveldo apskaitą, tvarkymą, saugojimą, sklaidą, priežiūrą ir įveiklinimą</v>
      </c>
      <c r="C29" s="146"/>
      <c r="D29" s="146"/>
      <c r="E29" s="146"/>
      <c r="F29" s="146"/>
      <c r="G29" s="159" t="s">
        <v>103</v>
      </c>
    </row>
    <row r="30" spans="1:7" ht="27.6" x14ac:dyDescent="0.25">
      <c r="A30" s="21" t="str">
        <f>'003 pr. asignavimai'!M35</f>
        <v>R-003-01-02-01</v>
      </c>
      <c r="B30" s="22" t="str">
        <f>'003 pr. asignavimai'!N35</f>
        <v>Sutvarkytų  kultūros paveldo ir kultūrinę vertę turinčių objektų skaičiaus pokytis (lyginant su praėjusiais m.)</v>
      </c>
      <c r="C30" s="21" t="str">
        <f>'003 pr. asignavimai'!O35</f>
        <v>proc.</v>
      </c>
      <c r="D30" s="21">
        <f>'003 pr. asignavimai'!P35</f>
        <v>225</v>
      </c>
      <c r="E30" s="21">
        <f>'003 pr. asignavimai'!Q35</f>
        <v>110</v>
      </c>
      <c r="F30" s="86">
        <f>'003 pr. asignavimai'!R35</f>
        <v>110</v>
      </c>
      <c r="G30" s="160"/>
    </row>
    <row r="31" spans="1:7" ht="14.4" x14ac:dyDescent="0.25">
      <c r="A31" s="49" t="s">
        <v>69</v>
      </c>
      <c r="B31" s="140" t="str">
        <f>'003 pr. asignavimai'!D36</f>
        <v>Kultūros vertybių apsaugos organizavimas</v>
      </c>
      <c r="C31" s="141"/>
      <c r="D31" s="141"/>
      <c r="E31" s="141"/>
      <c r="F31" s="141"/>
      <c r="G31" s="149" t="s">
        <v>34</v>
      </c>
    </row>
    <row r="32" spans="1:7" ht="13.8" x14ac:dyDescent="0.25">
      <c r="A32" s="47" t="str">
        <f>'003 pr. asignavimai'!M36</f>
        <v>V-003-01-02-01-01</v>
      </c>
      <c r="B32" s="48" t="str">
        <f>'003 pr. asignavimai'!N36</f>
        <v xml:space="preserve"> Kultūros paveldo objektų, kuriuose atlikti remonto ar tvarkybos darbai, skaičius</v>
      </c>
      <c r="C32" s="47" t="str">
        <f>'003 pr. asignavimai'!O36</f>
        <v>vnt.</v>
      </c>
      <c r="D32" s="47">
        <f>'003 pr. asignavimai'!P36</f>
        <v>16</v>
      </c>
      <c r="E32" s="47">
        <f>'003 pr. asignavimai'!Q36</f>
        <v>8</v>
      </c>
      <c r="F32" s="85">
        <f>'003 pr. asignavimai'!R36</f>
        <v>9</v>
      </c>
      <c r="G32" s="150"/>
    </row>
    <row r="33" spans="1:7" ht="13.8" x14ac:dyDescent="0.25">
      <c r="A33" s="47" t="str">
        <f>'003 pr. asignavimai'!M37</f>
        <v>V-003-01-02-01-02</v>
      </c>
      <c r="B33" s="48" t="str">
        <f>'003 pr. asignavimai'!N37</f>
        <v>Sutvarkytų kultūrinę vertę turinčių objektų skaičius</v>
      </c>
      <c r="C33" s="47" t="str">
        <f>'003 pr. asignavimai'!O37</f>
        <v>vnt.</v>
      </c>
      <c r="D33" s="47">
        <f>'003 pr. asignavimai'!P37</f>
        <v>11</v>
      </c>
      <c r="E33" s="47">
        <f>'003 pr. asignavimai'!Q37</f>
        <v>9</v>
      </c>
      <c r="F33" s="85">
        <f>'003 pr. asignavimai'!R37</f>
        <v>10</v>
      </c>
      <c r="G33" s="151"/>
    </row>
  </sheetData>
  <mergeCells count="22">
    <mergeCell ref="C5:G5"/>
    <mergeCell ref="C6:G6"/>
    <mergeCell ref="C7:G7"/>
    <mergeCell ref="G27:G28"/>
    <mergeCell ref="G29:G30"/>
    <mergeCell ref="A9:G9"/>
    <mergeCell ref="G31:G33"/>
    <mergeCell ref="G10:G11"/>
    <mergeCell ref="G13:G16"/>
    <mergeCell ref="G17:G20"/>
    <mergeCell ref="G21:G23"/>
    <mergeCell ref="G24:G26"/>
    <mergeCell ref="B31:F31"/>
    <mergeCell ref="B10:C10"/>
    <mergeCell ref="A10:A11"/>
    <mergeCell ref="B13:F13"/>
    <mergeCell ref="B29:F29"/>
    <mergeCell ref="B17:F17"/>
    <mergeCell ref="B21:F21"/>
    <mergeCell ref="B27:F27"/>
    <mergeCell ref="B24:F24"/>
    <mergeCell ref="D10:F10"/>
  </mergeCells>
  <phoneticPr fontId="7" type="noConversion"/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003 pr. asignavimai</vt:lpstr>
      <vt:lpstr>003 pr.vert.krit.suvestinė</vt:lpstr>
      <vt:lpstr>'003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2023-01-19T14:15:22Z</dcterms:modified>
</cp:coreProperties>
</file>